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5608" windowHeight="6497"/>
  </bookViews>
  <sheets>
    <sheet name="Cover Sheet" sheetId="3" r:id="rId1"/>
    <sheet name="General Info" sheetId="1" r:id="rId2"/>
    <sheet name="Test Scope" sheetId="11" r:id="rId3"/>
    <sheet name="Measurement Results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>
  <connection id="1" name="MOSG-RD-02-05_B2_UMa_Landscape_TM3_TvP_F32_R1_2014.06.26.08.51.0611" type="6" background="1" refreshedVersion="2" saveData="1">
    <textPr sourceFile="Y:\Program Files\ETS-Lindgren\EMQuest\Raw Data\MIMO\IL-IT 1404\FinalData\TaggedCSV\MOSG-RD-02-05_B2_UMa_Landscape_TM3_TvP_F32_R1_2014.06.26.08.51.06.csv" comma="1">
      <textFields>
        <textField/>
      </textFields>
    </textPr>
  </connection>
</connections>
</file>

<file path=xl/sharedStrings.xml><?xml version="1.0" encoding="utf-8"?>
<sst xmlns="http://schemas.openxmlformats.org/spreadsheetml/2006/main" count="1348" uniqueCount="119">
  <si>
    <t>3GPP TSG RAN WG4 Meeting #117
Dallas, USA, Nov. 17-21, 2025</t>
  </si>
  <si>
    <t>Tdoc number:</t>
  </si>
  <si>
    <t>R4-2520520</t>
  </si>
  <si>
    <t>Agenda item:</t>
  </si>
  <si>
    <t>6.9.2.1</t>
  </si>
  <si>
    <t>Source:</t>
  </si>
  <si>
    <t>CAICT</t>
  </si>
  <si>
    <t>Title:</t>
  </si>
  <si>
    <t>CAICT Rel-19 measurement results for 1Tx TRP TRS Performance Test Campaign</t>
  </si>
  <si>
    <t>Document for:</t>
  </si>
  <si>
    <t>Approval</t>
  </si>
  <si>
    <t>WI/SI:</t>
  </si>
  <si>
    <t>TRP_TRS_MIMO_OTA_Ph3</t>
  </si>
  <si>
    <t>Abstract:</t>
  </si>
  <si>
    <t>This spreadsheet presents the Rel-19 measurement results for 1Tx TRP TRS Performance Test Campaign from CAICT's test lab</t>
  </si>
  <si>
    <t>Band for 1Tx FR1 TRP TRS Performance Test Campaign</t>
  </si>
  <si>
    <t>Targeted bands</t>
  </si>
  <si>
    <t>n3, n5, n7, n8; detailed test cases in Worksheet "Test Scope"</t>
  </si>
  <si>
    <t>Bandwidth</t>
  </si>
  <si>
    <t>detailed configurations for each band in TS 38.161 Clause 5.3</t>
  </si>
  <si>
    <t>SCS</t>
  </si>
  <si>
    <t>RB allocation</t>
  </si>
  <si>
    <t>Test Methodology</t>
  </si>
  <si>
    <t>Test system</t>
  </si>
  <si>
    <t>Anechoic Chamber system</t>
  </si>
  <si>
    <t>Test configuration</t>
  </si>
  <si>
    <t>Refer to 3GPP TS 38.161</t>
  </si>
  <si>
    <t>General DUT  information</t>
  </si>
  <si>
    <t xml:space="preserve">UE Type </t>
  </si>
  <si>
    <t>Smartphone</t>
  </si>
  <si>
    <t>Power Class</t>
  </si>
  <si>
    <t>PC3 with 1Tx</t>
  </si>
  <si>
    <t xml:space="preserve">UE size </t>
  </si>
  <si>
    <t>Size 1 (width &gt;72mm and ≤92mm)  and Size 2 (width ≤72mm)</t>
  </si>
  <si>
    <t>Operation Mode</t>
  </si>
  <si>
    <t>NR Standalone (SA)</t>
  </si>
  <si>
    <t>UE information disclosure</t>
  </si>
  <si>
    <t>UE information ONLY to RAN4 Secretary (use template in R4-2512613)</t>
  </si>
  <si>
    <t>Test Conditions</t>
  </si>
  <si>
    <t>Usage Mode</t>
  </si>
  <si>
    <r>
      <rPr>
        <b/>
        <sz val="11"/>
        <color theme="1"/>
        <rFont val="DengXian"/>
        <charset val="134"/>
        <scheme val="minor"/>
      </rPr>
      <t>Hand phantom only (Browsing mode)</t>
    </r>
    <r>
      <rPr>
        <sz val="11"/>
        <color theme="1"/>
        <rFont val="DengXian"/>
        <charset val="134"/>
        <scheme val="minor"/>
      </rPr>
      <t xml:space="preserve">: Hand Left (HL) and Hand Right (HR) 
</t>
    </r>
    <r>
      <rPr>
        <b/>
        <sz val="11"/>
        <color theme="1"/>
        <rFont val="DengXian"/>
        <charset val="134"/>
        <scheme val="minor"/>
      </rPr>
      <t>Head and Hand phantoms (talk mode)</t>
    </r>
    <r>
      <rPr>
        <sz val="11"/>
        <color theme="1"/>
        <rFont val="DengXian"/>
        <charset val="134"/>
        <scheme val="minor"/>
      </rPr>
      <t>: Beside Head and Hand Left Side (BHHL) and Beside Head and Hand Right Side (BHHR)</t>
    </r>
  </si>
  <si>
    <t>Hand Phantom</t>
  </si>
  <si>
    <t>PDA Hand or Wide Grip Hand (depending on the device size)</t>
  </si>
  <si>
    <t xml:space="preserve">Measurement Step size </t>
  </si>
  <si>
    <t>TRP: 15 degree
TRS: 30 degree</t>
  </si>
  <si>
    <t>Summation form</t>
  </si>
  <si>
    <r>
      <rPr>
        <sz val="11"/>
        <rFont val="DengXian"/>
        <charset val="134"/>
        <scheme val="minor"/>
      </rPr>
      <t>Traditional sin</t>
    </r>
    <r>
      <rPr>
        <sz val="11"/>
        <rFont val="Symbol"/>
        <charset val="2"/>
      </rPr>
      <t xml:space="preserve"> </t>
    </r>
    <r>
      <rPr>
        <sz val="11"/>
        <rFont val="DengXian"/>
        <charset val="134"/>
        <scheme val="minor"/>
      </rPr>
      <t xml:space="preserve"> weighting or Clenshaw-Curtis</t>
    </r>
  </si>
  <si>
    <t>Lab information</t>
  </si>
  <si>
    <t>Name</t>
  </si>
  <si>
    <t>Location</t>
  </si>
  <si>
    <t>Beijing</t>
  </si>
  <si>
    <t>ISO 17025 accredited lab</t>
  </si>
  <si>
    <t>Yes</t>
  </si>
  <si>
    <t xml:space="preserve">Test Methodology: </t>
  </si>
  <si>
    <t>Anechoic Chamber</t>
  </si>
  <si>
    <t>gNodeB Emulator</t>
  </si>
  <si>
    <t xml:space="preserve">Keysight UXM E7515E </t>
  </si>
  <si>
    <t>t</t>
  </si>
  <si>
    <t>Test system TRP expanded MU (optional)</t>
  </si>
  <si>
    <t>&lt; To be added&gt;</t>
  </si>
  <si>
    <t>Test system TRS expanded MU (optional)</t>
  </si>
  <si>
    <t>Version# of Hand Phantom Used</t>
  </si>
  <si>
    <t>V3</t>
  </si>
  <si>
    <t>Estimated Age of the Hand Phantom Used</t>
  </si>
  <si>
    <t>4 years</t>
  </si>
  <si>
    <t>Estimated date of last verfication of Hand Phantom (Note5)</t>
  </si>
  <si>
    <r>
      <rPr>
        <b/>
        <sz val="11"/>
        <color theme="1"/>
        <rFont val="DengXian"/>
        <charset val="134"/>
        <scheme val="minor"/>
      </rPr>
      <t xml:space="preserve">Note 1: </t>
    </r>
    <r>
      <rPr>
        <sz val="11"/>
        <color theme="1"/>
        <rFont val="DengXian"/>
        <charset val="134"/>
        <scheme val="minor"/>
      </rPr>
      <t>TAS OFF should be confirmed for all the UEs (i.e., lock the UE antenna to primary antenna yielding best TRP, assistants from OEM may be needed).</t>
    </r>
  </si>
  <si>
    <r>
      <rPr>
        <b/>
        <sz val="11"/>
        <color theme="1"/>
        <rFont val="DengXian"/>
        <charset val="134"/>
        <scheme val="minor"/>
      </rPr>
      <t xml:space="preserve">Note 2: </t>
    </r>
    <r>
      <rPr>
        <sz val="11"/>
        <color theme="1"/>
        <rFont val="DengXian"/>
        <charset val="134"/>
        <scheme val="minor"/>
      </rPr>
      <t>Time-averaging algorithm (TAA) OFF should be confirmed for all the UEs, assistants from OEM may be needed.</t>
    </r>
  </si>
  <si>
    <t>Note 4: 3GPP TS 38.161 v17.3.0, https://www.3gpp.org/ftp/Specs/archive/38_series/38.161/38161-h30.zip</t>
  </si>
  <si>
    <r>
      <rPr>
        <b/>
        <sz val="11"/>
        <color theme="1"/>
        <rFont val="DengXian"/>
        <charset val="134"/>
        <scheme val="minor"/>
      </rPr>
      <t>Note 5</t>
    </r>
    <r>
      <rPr>
        <sz val="11"/>
        <color theme="1"/>
        <rFont val="DengXian"/>
        <charset val="134"/>
        <scheme val="minor"/>
      </rPr>
      <t>: CTIA recommended "Phantom Hand compliance" or any equivalent Hand Phantom verification procedure</t>
    </r>
  </si>
  <si>
    <t>Table 1: targeted TRP/TRS OTA requirements for Rel-19</t>
  </si>
  <si>
    <t>Band</t>
  </si>
  <si>
    <t xml:space="preserve">TRS </t>
  </si>
  <si>
    <t>1Tx TRP PC3</t>
  </si>
  <si>
    <t>Browse</t>
  </si>
  <si>
    <t>Talk</t>
  </si>
  <si>
    <t>n3</t>
  </si>
  <si>
    <t>R19</t>
  </si>
  <si>
    <t>R19 (note)</t>
  </si>
  <si>
    <t>n5</t>
  </si>
  <si>
    <t>n7</t>
  </si>
  <si>
    <t>n8</t>
  </si>
  <si>
    <t>DUT-1</t>
  </si>
  <si>
    <t>Operating Band</t>
  </si>
  <si>
    <t>UL Channel</t>
  </si>
  <si>
    <t>DL Channel</t>
  </si>
  <si>
    <t>TRP (dBm)
Talk mode</t>
  </si>
  <si>
    <t>Talk-TRP_average (dBm)</t>
  </si>
  <si>
    <t>TRP (dBm)
Browse mode</t>
  </si>
  <si>
    <t>Browse-TRP_average (dBm)</t>
  </si>
  <si>
    <t>TRS (dBm)
Talk mode</t>
  </si>
  <si>
    <t>Talk-TRS_average (dBm)</t>
  </si>
  <si>
    <t>TRS (dBm)
Browse mode</t>
  </si>
  <si>
    <t>Browse-TRS_average (dBm)</t>
  </si>
  <si>
    <t>BHHL</t>
  </si>
  <si>
    <t>BHHR</t>
  </si>
  <si>
    <t>HL</t>
  </si>
  <si>
    <t>HR</t>
  </si>
  <si>
    <t>n3 20MHz (15kHz SCS)</t>
  </si>
  <si>
    <t>PC3</t>
  </si>
  <si>
    <t>Low</t>
  </si>
  <si>
    <t>Mid</t>
  </si>
  <si>
    <t>High</t>
  </si>
  <si>
    <t>n5 15MHz (15kHz SCS)</t>
  </si>
  <si>
    <t>n7 15MHz (15kHz SCS)</t>
  </si>
  <si>
    <t>n8 15MHz (15kHz SCS)</t>
  </si>
  <si>
    <t>DUT-2</t>
  </si>
  <si>
    <t>DUT-3</t>
  </si>
  <si>
    <t>DUT-4</t>
  </si>
  <si>
    <t>DUT-5</t>
  </si>
  <si>
    <t>DUT-6</t>
  </si>
  <si>
    <t>DUT-7</t>
  </si>
  <si>
    <t>DUT-8</t>
  </si>
  <si>
    <t>DUT-9</t>
  </si>
  <si>
    <t>DUT-10</t>
  </si>
  <si>
    <t>DUT-11</t>
  </si>
  <si>
    <t>DUT-12</t>
  </si>
  <si>
    <t>DUT-13</t>
  </si>
  <si>
    <t>DUT-14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</si>
</sst>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 * #,##0.00_ ;_ * \-#,##0.00_ ;_ * &quot;-&quot;??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&quot;￥&quot;* #,##0_ ;_ &quot;￥&quot;* \-#,##0_ ;_ &quot;￥&quot;* &quot;-&quot;_ ;_ @_ "/>
    <numFmt numFmtId="180" formatCode="0.0"/>
  </numFmts>
  <fonts count="35">
    <font>
      <sz val="11"/>
      <color theme="1"/>
      <name val="DengXian"/>
      <charset val="134"/>
      <scheme val="minor"/>
    </font>
    <font>
      <sz val="12"/>
      <color theme="0"/>
      <name val="Arial Rounded MT Bold"/>
      <charset val="134"/>
    </font>
    <font>
      <b/>
      <sz val="8"/>
      <name val="Arial"/>
      <charset val="134"/>
    </font>
    <font>
      <sz val="8"/>
      <name val="Arial"/>
      <charset val="134"/>
    </font>
    <font>
      <sz val="9"/>
      <color theme="1"/>
      <name val="Arial"/>
      <charset val="134"/>
    </font>
    <font>
      <sz val="10"/>
      <name val="Arial Black"/>
      <charset val="134"/>
    </font>
    <font>
      <sz val="10"/>
      <color theme="1"/>
      <name val="Arial Black"/>
      <charset val="134"/>
    </font>
    <font>
      <b/>
      <sz val="14"/>
      <color theme="1"/>
      <name val="DengXian"/>
      <charset val="134"/>
      <scheme val="minor"/>
    </font>
    <font>
      <b/>
      <sz val="10"/>
      <color rgb="FF000000"/>
      <name val="Arial"/>
      <charset val="134"/>
    </font>
    <font>
      <sz val="10"/>
      <color rgb="FF000000"/>
      <name val="Arial"/>
      <charset val="134"/>
    </font>
    <font>
      <b/>
      <sz val="11"/>
      <color theme="1"/>
      <name val="DengXian"/>
      <charset val="134"/>
      <scheme val="minor"/>
    </font>
    <font>
      <sz val="11"/>
      <name val="DengXian"/>
      <charset val="134"/>
      <scheme val="minor"/>
    </font>
    <font>
      <b/>
      <sz val="10.5"/>
      <color rgb="FF3333CC"/>
      <name val="Calibri"/>
      <charset val="134"/>
    </font>
    <font>
      <u/>
      <sz val="11"/>
      <color theme="10"/>
      <name val="DengXian"/>
      <charset val="134"/>
      <scheme val="minor"/>
    </font>
    <font>
      <u/>
      <sz val="11"/>
      <color rgb="FF800080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  <font>
      <sz val="11"/>
      <color indexed="8"/>
      <name val="Calibri"/>
      <charset val="134"/>
    </font>
    <font>
      <sz val="12"/>
      <name val="宋体"/>
      <charset val="134"/>
    </font>
    <font>
      <sz val="11"/>
      <name val="Symbol"/>
      <charset val="2"/>
    </font>
  </fonts>
  <fills count="40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8397A2"/>
      </right>
      <top/>
      <bottom style="medium">
        <color rgb="FF353C41"/>
      </bottom>
      <diagonal/>
    </border>
    <border>
      <left/>
      <right style="medium">
        <color auto="1"/>
      </right>
      <top/>
      <bottom style="medium">
        <color rgb="FF353C4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8397A2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0" fillId="11" borderId="3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12" borderId="37" applyNumberFormat="0" applyAlignment="0" applyProtection="0">
      <alignment vertical="center"/>
    </xf>
    <xf numFmtId="0" fontId="22" fillId="13" borderId="38" applyNumberFormat="0" applyAlignment="0" applyProtection="0">
      <alignment vertical="center"/>
    </xf>
    <xf numFmtId="0" fontId="23" fillId="13" borderId="37" applyNumberFormat="0" applyAlignment="0" applyProtection="0">
      <alignment vertical="center"/>
    </xf>
    <xf numFmtId="0" fontId="24" fillId="14" borderId="39" applyNumberFormat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26" fillId="0" borderId="4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2" fillId="0" borderId="0"/>
    <xf numFmtId="0" fontId="33" fillId="0" borderId="0"/>
  </cellStyleXfs>
  <cellXfs count="100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2" fillId="3" borderId="4" xfId="49" applyFont="1" applyFill="1" applyBorder="1" applyAlignment="1">
      <alignment horizontal="center" vertical="center" wrapText="1"/>
    </xf>
    <xf numFmtId="0" fontId="2" fillId="3" borderId="5" xfId="49" applyFont="1" applyFill="1" applyBorder="1" applyAlignment="1">
      <alignment horizontal="center" vertical="center" wrapText="1"/>
    </xf>
    <xf numFmtId="0" fontId="2" fillId="3" borderId="6" xfId="49" applyFont="1" applyFill="1" applyBorder="1" applyAlignment="1">
      <alignment horizontal="center" vertical="center" wrapText="1"/>
    </xf>
    <xf numFmtId="0" fontId="2" fillId="3" borderId="7" xfId="49" applyFont="1" applyFill="1" applyBorder="1" applyAlignment="1">
      <alignment horizontal="center" vertical="center" wrapText="1"/>
    </xf>
    <xf numFmtId="0" fontId="2" fillId="3" borderId="8" xfId="49" applyFont="1" applyFill="1" applyBorder="1" applyAlignment="1">
      <alignment horizontal="center" vertical="center" wrapText="1"/>
    </xf>
    <xf numFmtId="0" fontId="2" fillId="3" borderId="8" xfId="49" applyFont="1" applyFill="1" applyBorder="1" applyAlignment="1">
      <alignment horizontal="center" vertical="top" wrapText="1"/>
    </xf>
    <xf numFmtId="0" fontId="0" fillId="0" borderId="9" xfId="0" applyBorder="1"/>
    <xf numFmtId="0" fontId="2" fillId="3" borderId="10" xfId="49" applyFont="1" applyFill="1" applyBorder="1" applyAlignment="1">
      <alignment horizontal="center" vertical="center" wrapText="1"/>
    </xf>
    <xf numFmtId="0" fontId="2" fillId="3" borderId="11" xfId="49" applyFont="1" applyFill="1" applyBorder="1" applyAlignment="1">
      <alignment horizontal="center" vertical="center" wrapText="1"/>
    </xf>
    <xf numFmtId="0" fontId="2" fillId="3" borderId="12" xfId="49" applyFont="1" applyFill="1" applyBorder="1" applyAlignment="1">
      <alignment horizontal="center" vertical="center" wrapText="1"/>
    </xf>
    <xf numFmtId="0" fontId="2" fillId="3" borderId="13" xfId="49" applyFont="1" applyFill="1" applyBorder="1" applyAlignment="1">
      <alignment horizontal="center" vertical="center" wrapText="1"/>
    </xf>
    <xf numFmtId="0" fontId="2" fillId="3" borderId="14" xfId="49" applyFont="1" applyFill="1" applyBorder="1" applyAlignment="1">
      <alignment horizontal="center" vertical="center" wrapText="1"/>
    </xf>
    <xf numFmtId="0" fontId="2" fillId="3" borderId="15" xfId="49" applyFont="1" applyFill="1" applyBorder="1" applyAlignment="1">
      <alignment horizontal="center" vertical="center" wrapText="1"/>
    </xf>
    <xf numFmtId="0" fontId="2" fillId="3" borderId="15" xfId="49" applyFont="1" applyFill="1" applyBorder="1" applyAlignment="1">
      <alignment horizontal="center" vertical="top" wrapText="1"/>
    </xf>
    <xf numFmtId="0" fontId="2" fillId="3" borderId="16" xfId="49" applyFont="1" applyFill="1" applyBorder="1" applyAlignment="1">
      <alignment horizontal="center" vertical="center" wrapText="1"/>
    </xf>
    <xf numFmtId="0" fontId="3" fillId="0" borderId="17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180" fontId="5" fillId="4" borderId="18" xfId="49" applyNumberFormat="1" applyFont="1" applyFill="1" applyBorder="1" applyAlignment="1">
      <alignment horizontal="center" vertical="center" wrapText="1"/>
    </xf>
    <xf numFmtId="180" fontId="5" fillId="5" borderId="18" xfId="49" applyNumberFormat="1" applyFont="1" applyFill="1" applyBorder="1" applyAlignment="1">
      <alignment horizontal="center" vertical="center" wrapText="1"/>
    </xf>
    <xf numFmtId="180" fontId="5" fillId="6" borderId="18" xfId="49" applyNumberFormat="1" applyFont="1" applyFill="1" applyBorder="1" applyAlignment="1">
      <alignment horizontal="center" vertical="center" wrapText="1"/>
    </xf>
    <xf numFmtId="180" fontId="5" fillId="5" borderId="19" xfId="49" applyNumberFormat="1" applyFont="1" applyFill="1" applyBorder="1" applyAlignment="1">
      <alignment horizontal="center" vertical="center" wrapText="1"/>
    </xf>
    <xf numFmtId="0" fontId="3" fillId="0" borderId="20" xfId="49" applyFont="1" applyBorder="1" applyAlignment="1">
      <alignment horizontal="center" vertical="center" wrapText="1"/>
    </xf>
    <xf numFmtId="0" fontId="3" fillId="0" borderId="21" xfId="49" applyFont="1" applyBorder="1" applyAlignment="1">
      <alignment horizontal="center" vertical="center" wrapText="1"/>
    </xf>
    <xf numFmtId="180" fontId="5" fillId="5" borderId="22" xfId="49" applyNumberFormat="1" applyFont="1" applyFill="1" applyBorder="1" applyAlignment="1">
      <alignment horizontal="center" vertical="center" wrapText="1"/>
    </xf>
    <xf numFmtId="180" fontId="5" fillId="5" borderId="23" xfId="49" applyNumberFormat="1" applyFont="1" applyFill="1" applyBorder="1" applyAlignment="1">
      <alignment horizontal="center" vertical="center" wrapText="1"/>
    </xf>
    <xf numFmtId="0" fontId="3" fillId="0" borderId="18" xfId="49" applyFont="1" applyBorder="1" applyAlignment="1">
      <alignment horizontal="center" vertical="center" wrapText="1"/>
    </xf>
    <xf numFmtId="0" fontId="3" fillId="7" borderId="17" xfId="49" applyFont="1" applyFill="1" applyBorder="1" applyAlignment="1">
      <alignment horizontal="center" vertical="center" wrapText="1"/>
    </xf>
    <xf numFmtId="0" fontId="3" fillId="0" borderId="24" xfId="49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180" fontId="5" fillId="8" borderId="18" xfId="49" applyNumberFormat="1" applyFont="1" applyFill="1" applyBorder="1" applyAlignment="1">
      <alignment horizontal="center" vertical="center" wrapText="1"/>
    </xf>
    <xf numFmtId="0" fontId="3" fillId="7" borderId="20" xfId="49" applyFont="1" applyFill="1" applyBorder="1" applyAlignment="1">
      <alignment horizontal="center" vertical="center" wrapText="1"/>
    </xf>
    <xf numFmtId="0" fontId="3" fillId="7" borderId="11" xfId="49" applyFont="1" applyFill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80" fontId="5" fillId="8" borderId="12" xfId="49" applyNumberFormat="1" applyFont="1" applyFill="1" applyBorder="1" applyAlignment="1">
      <alignment horizontal="center" vertical="center" wrapText="1"/>
    </xf>
    <xf numFmtId="180" fontId="5" fillId="5" borderId="15" xfId="49" applyNumberFormat="1" applyFont="1" applyFill="1" applyBorder="1" applyAlignment="1">
      <alignment horizontal="center" vertical="center" wrapText="1"/>
    </xf>
    <xf numFmtId="0" fontId="0" fillId="0" borderId="25" xfId="0" applyBorder="1"/>
    <xf numFmtId="180" fontId="5" fillId="5" borderId="16" xfId="49" applyNumberFormat="1" applyFont="1" applyFill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180" fontId="5" fillId="4" borderId="12" xfId="49" applyNumberFormat="1" applyFont="1" applyFill="1" applyBorder="1" applyAlignment="1">
      <alignment horizontal="center" vertical="center" wrapText="1"/>
    </xf>
    <xf numFmtId="180" fontId="5" fillId="6" borderId="12" xfId="49" applyNumberFormat="1" applyFont="1" applyFill="1" applyBorder="1" applyAlignment="1">
      <alignment horizontal="center" vertical="center" wrapText="1"/>
    </xf>
    <xf numFmtId="180" fontId="5" fillId="7" borderId="18" xfId="49" applyNumberFormat="1" applyFont="1" applyFill="1" applyBorder="1" applyAlignment="1">
      <alignment horizontal="center" vertical="center" wrapText="1"/>
    </xf>
    <xf numFmtId="0" fontId="3" fillId="7" borderId="26" xfId="49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0" fillId="0" borderId="0" xfId="0" applyBorder="1"/>
    <xf numFmtId="180" fontId="6" fillId="6" borderId="18" xfId="49" applyNumberFormat="1" applyFont="1" applyFill="1" applyBorder="1" applyAlignment="1">
      <alignment horizontal="center" vertical="center" wrapText="1"/>
    </xf>
    <xf numFmtId="180" fontId="6" fillId="6" borderId="12" xfId="49" applyNumberFormat="1" applyFont="1" applyFill="1" applyBorder="1" applyAlignment="1">
      <alignment horizontal="center" vertical="center" wrapText="1"/>
    </xf>
    <xf numFmtId="0" fontId="0" fillId="0" borderId="9" xfId="0" applyFont="1" applyFill="1" applyBorder="1" applyAlignment="1"/>
    <xf numFmtId="0" fontId="0" fillId="0" borderId="0" xfId="0" applyFont="1" applyFill="1" applyAlignment="1"/>
    <xf numFmtId="0" fontId="3" fillId="0" borderId="17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3" fillId="0" borderId="20" xfId="49" applyFont="1" applyFill="1" applyBorder="1" applyAlignment="1">
      <alignment horizontal="center" vertical="center" wrapText="1"/>
    </xf>
    <xf numFmtId="0" fontId="3" fillId="0" borderId="21" xfId="49" applyFont="1" applyFill="1" applyBorder="1" applyAlignment="1">
      <alignment horizontal="center" vertical="center" wrapText="1"/>
    </xf>
    <xf numFmtId="0" fontId="3" fillId="0" borderId="18" xfId="49" applyFont="1" applyFill="1" applyBorder="1" applyAlignment="1">
      <alignment horizontal="center" vertical="center" wrapText="1"/>
    </xf>
    <xf numFmtId="0" fontId="3" fillId="0" borderId="24" xfId="49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3" fillId="0" borderId="11" xfId="49" applyFont="1" applyFill="1" applyBorder="1" applyAlignment="1">
      <alignment horizontal="center" vertical="center" wrapText="1"/>
    </xf>
    <xf numFmtId="0" fontId="3" fillId="0" borderId="12" xfId="49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/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2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9" borderId="29" xfId="0" applyFont="1" applyFill="1" applyBorder="1" applyAlignment="1">
      <alignment horizontal="right" vertical="center" wrapText="1"/>
    </xf>
    <xf numFmtId="0" fontId="9" fillId="9" borderId="30" xfId="0" applyFont="1" applyFill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9" fillId="9" borderId="32" xfId="0" applyFont="1" applyFill="1" applyBorder="1" applyAlignment="1">
      <alignment horizontal="right" vertical="center" wrapText="1"/>
    </xf>
    <xf numFmtId="0" fontId="9" fillId="9" borderId="33" xfId="0" applyFont="1" applyFill="1" applyBorder="1" applyAlignment="1">
      <alignment horizontal="right" vertical="center" wrapText="1"/>
    </xf>
    <xf numFmtId="0" fontId="10" fillId="10" borderId="0" xfId="0" applyFont="1" applyFill="1"/>
    <xf numFmtId="0" fontId="0" fillId="10" borderId="0" xfId="0" applyFill="1"/>
    <xf numFmtId="0" fontId="0" fillId="0" borderId="0" xfId="0" applyAlignment="1">
      <alignment wrapText="1"/>
    </xf>
    <xf numFmtId="0" fontId="10" fillId="0" borderId="0" xfId="0" applyFont="1" applyAlignment="1">
      <alignment horizontal="left" wrapText="1"/>
    </xf>
    <xf numFmtId="0" fontId="0" fillId="0" borderId="0" xfId="0" applyAlignment="1">
      <alignment horizontal="left" vertical="top"/>
    </xf>
    <xf numFmtId="0" fontId="10" fillId="10" borderId="0" xfId="0" applyFont="1" applyFill="1" applyAlignment="1">
      <alignment wrapText="1"/>
    </xf>
    <xf numFmtId="0" fontId="0" fillId="10" borderId="0" xfId="0" applyFill="1" applyAlignment="1">
      <alignment horizontal="left"/>
    </xf>
    <xf numFmtId="0" fontId="0" fillId="0" borderId="0" xfId="0" applyAlignment="1">
      <alignment horizontal="left"/>
    </xf>
    <xf numFmtId="0" fontId="11" fillId="0" borderId="0" xfId="0" applyFont="1"/>
    <xf numFmtId="0" fontId="12" fillId="0" borderId="0" xfId="0" applyFont="1"/>
    <xf numFmtId="0" fontId="11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3" fillId="0" borderId="0" xfId="6"/>
    <xf numFmtId="0" fontId="10" fillId="0" borderId="0" xfId="0" applyFont="1" applyAlignment="1">
      <alignment wrapText="1"/>
    </xf>
    <xf numFmtId="0" fontId="10" fillId="0" borderId="0" xfId="0" applyFont="1"/>
    <xf numFmtId="0" fontId="0" fillId="0" borderId="0" xfId="0" applyFill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_SEMC OTA Test requirements" xfId="49"/>
    <cellStyle name="常规 2" xfId="50"/>
  </cellStyles>
  <tableStyles count="0" defaultTableStyle="TableStyleMedium2" defaultPivotStyle="PivotStyleLight16"/>
  <colors>
    <mruColors>
      <color rgb="000432FF"/>
      <color rgb="0000FA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onnections" Target="connections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3gpp.org/ftp/Specs/archive/38_series/38.161/38161-h30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tabSelected="1" topLeftCell="B1" workbookViewId="0">
      <selection activeCell="B3" sqref="B3"/>
    </sheetView>
  </sheetViews>
  <sheetFormatPr defaultColWidth="8.73333333333333" defaultRowHeight="14.1" outlineLevelCol="1"/>
  <cols>
    <col min="1" max="1" width="44.2666666666667" customWidth="1"/>
    <col min="2" max="2" width="86.2666666666667" customWidth="1"/>
  </cols>
  <sheetData>
    <row r="1" ht="28.3" spans="1:2">
      <c r="A1" s="97" t="s">
        <v>0</v>
      </c>
    </row>
    <row r="3" spans="1:2">
      <c r="A3" s="98" t="s">
        <v>1</v>
      </c>
      <c r="B3" s="99" t="s">
        <v>2</v>
      </c>
    </row>
    <row r="4" spans="1:2">
      <c r="A4" s="98" t="s">
        <v>3</v>
      </c>
      <c r="B4" t="s">
        <v>4</v>
      </c>
    </row>
    <row r="5" spans="1:2">
      <c r="A5" s="98" t="s">
        <v>5</v>
      </c>
      <c r="B5" t="s">
        <v>6</v>
      </c>
    </row>
    <row r="6" spans="1:2">
      <c r="A6" s="98" t="s">
        <v>7</v>
      </c>
      <c r="B6" t="s">
        <v>8</v>
      </c>
    </row>
    <row r="7" spans="1:2">
      <c r="A7" s="98" t="s">
        <v>9</v>
      </c>
      <c r="B7" t="s">
        <v>10</v>
      </c>
    </row>
    <row r="8" spans="1:2">
      <c r="A8" s="98" t="s">
        <v>11</v>
      </c>
      <c r="B8" t="s">
        <v>12</v>
      </c>
    </row>
    <row r="9" ht="28.3" spans="1:2">
      <c r="A9" s="98" t="s">
        <v>13</v>
      </c>
      <c r="B9" s="85" t="s">
        <v>14</v>
      </c>
    </row>
    <row r="10" spans="1:2">
      <c r="B10" s="98"/>
    </row>
  </sheetData>
  <dataValidations count="1">
    <dataValidation allowBlank="1" showInputMessage="1" showErrorMessage="1" promptTitle="TDoc#" prompt="Make sure new TDocs have unique TDoc numbers, otherwise they cannot be imported." sqref="B3"/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35"/>
  <sheetViews>
    <sheetView workbookViewId="0">
      <selection activeCell="B27" sqref="B27"/>
    </sheetView>
  </sheetViews>
  <sheetFormatPr defaultColWidth="8.73333333333333" defaultRowHeight="14.1" outlineLevelCol="2"/>
  <cols>
    <col min="1" max="1" width="43.7333333333333" customWidth="1"/>
    <col min="2" max="2" width="76.2666666666667" customWidth="1"/>
    <col min="3" max="3" width="20.2666666666667" customWidth="1"/>
    <col min="4" max="4" width="10.2666666666667" customWidth="1"/>
    <col min="5" max="5" width="12.7333333333333" customWidth="1"/>
    <col min="7" max="7" width="20.7333333333333" customWidth="1"/>
    <col min="8" max="8" width="10.2666666666667" customWidth="1"/>
    <col min="9" max="9" width="17.1333333333333" customWidth="1"/>
    <col min="10" max="10" width="10.7333333333333" customWidth="1"/>
  </cols>
  <sheetData>
    <row r="1" spans="1:2">
      <c r="A1" s="83" t="s">
        <v>15</v>
      </c>
      <c r="B1" s="84"/>
    </row>
    <row r="2" ht="12.6" customHeight="1" spans="1:2">
      <c r="A2" s="85" t="s">
        <v>16</v>
      </c>
      <c r="B2" s="86" t="s">
        <v>17</v>
      </c>
    </row>
    <row r="3" ht="14.15" spans="1:2">
      <c r="A3" s="85" t="s">
        <v>18</v>
      </c>
      <c r="B3" s="87" t="s">
        <v>19</v>
      </c>
    </row>
    <row r="4" ht="14.15" spans="1:2">
      <c r="A4" s="85" t="s">
        <v>20</v>
      </c>
      <c r="B4" s="87" t="s">
        <v>19</v>
      </c>
    </row>
    <row r="5" ht="14.15" spans="1:2">
      <c r="A5" s="85" t="s">
        <v>21</v>
      </c>
      <c r="B5" s="87" t="s">
        <v>19</v>
      </c>
    </row>
    <row r="6" ht="14.15" spans="1:2">
      <c r="A6" s="88" t="s">
        <v>22</v>
      </c>
      <c r="B6" s="89"/>
    </row>
    <row r="7" ht="14.15" spans="1:2">
      <c r="A7" s="85" t="s">
        <v>23</v>
      </c>
      <c r="B7" s="85" t="s">
        <v>24</v>
      </c>
    </row>
    <row r="8" ht="14.15" spans="1:2">
      <c r="A8" s="85" t="s">
        <v>25</v>
      </c>
      <c r="B8" s="90" t="s">
        <v>26</v>
      </c>
    </row>
    <row r="9" ht="14.15" spans="1:2">
      <c r="A9" s="88" t="s">
        <v>27</v>
      </c>
      <c r="B9" s="89"/>
    </row>
    <row r="10" ht="14.15" spans="1:2">
      <c r="A10" s="85" t="s">
        <v>28</v>
      </c>
      <c r="B10" s="90" t="s">
        <v>29</v>
      </c>
    </row>
    <row r="11" ht="14.15" spans="1:2">
      <c r="A11" s="85" t="s">
        <v>30</v>
      </c>
      <c r="B11" s="90" t="s">
        <v>31</v>
      </c>
    </row>
    <row r="12" ht="14.15" spans="1:2">
      <c r="A12" s="85" t="s">
        <v>32</v>
      </c>
      <c r="B12" s="90" t="s">
        <v>33</v>
      </c>
    </row>
    <row r="13" ht="14.15" spans="1:2">
      <c r="A13" s="85" t="s">
        <v>34</v>
      </c>
      <c r="B13" s="90" t="s">
        <v>35</v>
      </c>
    </row>
    <row r="14" ht="14.15" spans="1:2">
      <c r="A14" s="85" t="s">
        <v>36</v>
      </c>
      <c r="B14" s="91" t="s">
        <v>37</v>
      </c>
    </row>
    <row r="15" ht="14.15" spans="1:2">
      <c r="A15" s="88" t="s">
        <v>38</v>
      </c>
      <c r="B15" s="89"/>
    </row>
    <row r="16" ht="42.6" customHeight="1" spans="1:2">
      <c r="A16" s="85" t="s">
        <v>39</v>
      </c>
      <c r="B16" s="85" t="s">
        <v>40</v>
      </c>
    </row>
    <row r="17" ht="14.15" spans="1:3">
      <c r="A17" s="85" t="s">
        <v>41</v>
      </c>
      <c r="B17" t="s">
        <v>42</v>
      </c>
      <c r="C17" s="92"/>
    </row>
    <row r="18" ht="28.3" spans="1:3">
      <c r="A18" s="85" t="s">
        <v>43</v>
      </c>
      <c r="B18" s="93" t="s">
        <v>44</v>
      </c>
      <c r="C18" s="92"/>
    </row>
    <row r="19" ht="14.15" spans="1:3">
      <c r="A19" s="85" t="s">
        <v>45</v>
      </c>
      <c r="B19" s="91" t="s">
        <v>46</v>
      </c>
      <c r="C19" s="92"/>
    </row>
    <row r="20" ht="14.15" spans="1:3">
      <c r="A20" s="88" t="s">
        <v>47</v>
      </c>
      <c r="B20" s="88"/>
      <c r="C20" s="92"/>
    </row>
    <row r="21" ht="14.15" spans="1:3">
      <c r="A21" s="85" t="s">
        <v>48</v>
      </c>
      <c r="B21" t="s">
        <v>6</v>
      </c>
    </row>
    <row r="22" ht="14.15" spans="1:3">
      <c r="A22" s="85" t="s">
        <v>49</v>
      </c>
      <c r="B22" t="s">
        <v>50</v>
      </c>
    </row>
    <row r="23" ht="14.15" spans="1:3">
      <c r="A23" s="85" t="s">
        <v>51</v>
      </c>
      <c r="B23" s="90" t="s">
        <v>52</v>
      </c>
    </row>
    <row r="24" ht="14.15" spans="1:3">
      <c r="A24" s="85" t="s">
        <v>53</v>
      </c>
      <c r="B24" s="90" t="s">
        <v>54</v>
      </c>
    </row>
    <row r="25" ht="14.15" spans="1:3">
      <c r="A25" s="85" t="s">
        <v>55</v>
      </c>
      <c r="B25" t="s">
        <v>56</v>
      </c>
      <c r="C25" t="s">
        <v>57</v>
      </c>
    </row>
    <row r="26" ht="14.15" spans="1:3">
      <c r="A26" s="85" t="s">
        <v>58</v>
      </c>
      <c r="B26" t="s">
        <v>59</v>
      </c>
    </row>
    <row r="27" ht="14.15" spans="1:3">
      <c r="A27" s="85" t="s">
        <v>60</v>
      </c>
      <c r="B27" t="s">
        <v>59</v>
      </c>
    </row>
    <row r="28" spans="1:3">
      <c r="A28" s="94" t="s">
        <v>61</v>
      </c>
      <c r="B28" t="s">
        <v>62</v>
      </c>
    </row>
    <row r="29" spans="1:3">
      <c r="A29" s="94" t="s">
        <v>63</v>
      </c>
      <c r="B29" t="s">
        <v>64</v>
      </c>
    </row>
    <row r="30" ht="28.3" spans="1:3">
      <c r="A30" s="95" t="s">
        <v>65</v>
      </c>
      <c r="B30" s="90">
        <v>2025.3</v>
      </c>
    </row>
    <row r="32" ht="14.15" spans="1:3">
      <c r="A32" t="s">
        <v>66</v>
      </c>
    </row>
    <row r="33" ht="14.15" spans="1:2">
      <c r="A33" t="s">
        <v>67</v>
      </c>
    </row>
    <row r="34" ht="20.45" customHeight="1" spans="1:2">
      <c r="A34" s="96" t="s">
        <v>68</v>
      </c>
      <c r="B34" s="96"/>
    </row>
    <row r="35" ht="14.15" spans="1:2">
      <c r="A35" t="s">
        <v>69</v>
      </c>
    </row>
  </sheetData>
  <mergeCells count="3">
    <mergeCell ref="A32:B32"/>
    <mergeCell ref="A33:B33"/>
    <mergeCell ref="A34:B34"/>
  </mergeCells>
  <hyperlinks>
    <hyperlink ref="A34:B34" r:id="rId1" display="Note 4: 3GPP TS 38.161 v17.3.0, https://www.3gpp.org/ftp/Specs/archive/38_series/38.161/38161-h30.zip"/>
  </hyperlink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D31" sqref="D31"/>
    </sheetView>
  </sheetViews>
  <sheetFormatPr defaultColWidth="9" defaultRowHeight="14.1" outlineLevelCol="7"/>
  <cols>
    <col min="2" max="2" width="12" customWidth="1"/>
  </cols>
  <sheetData>
    <row r="1" ht="18" spans="1:8">
      <c r="A1" s="66" t="s">
        <v>70</v>
      </c>
      <c r="B1" s="66"/>
      <c r="C1" s="66"/>
      <c r="D1" s="66"/>
      <c r="E1" s="66"/>
      <c r="F1" s="66"/>
      <c r="G1" s="66"/>
      <c r="H1" s="67"/>
    </row>
    <row r="2" ht="14.85"/>
    <row r="3" ht="14.85" spans="1:8">
      <c r="B3" s="68" t="s">
        <v>71</v>
      </c>
      <c r="C3" s="69" t="s">
        <v>72</v>
      </c>
      <c r="D3" s="70"/>
      <c r="E3" s="71" t="s">
        <v>73</v>
      </c>
      <c r="F3" s="70"/>
      <c r="G3" s="72"/>
      <c r="H3" s="72"/>
    </row>
    <row r="4" ht="14.85" spans="1:8">
      <c r="B4" s="73"/>
      <c r="C4" s="74" t="s">
        <v>74</v>
      </c>
      <c r="D4" s="74" t="s">
        <v>75</v>
      </c>
      <c r="E4" s="74" t="s">
        <v>74</v>
      </c>
      <c r="F4" s="75" t="s">
        <v>75</v>
      </c>
      <c r="G4" s="76"/>
      <c r="H4" s="76"/>
    </row>
    <row r="5" ht="30" customHeight="1" spans="1:8">
      <c r="B5" s="77" t="s">
        <v>76</v>
      </c>
      <c r="C5" s="78" t="s">
        <v>77</v>
      </c>
      <c r="D5" s="78" t="s">
        <v>77</v>
      </c>
      <c r="E5" s="78" t="s">
        <v>78</v>
      </c>
      <c r="F5" s="79" t="s">
        <v>78</v>
      </c>
      <c r="G5" s="80"/>
      <c r="H5" s="80"/>
    </row>
    <row r="6" ht="32.25" customHeight="1" spans="1:8">
      <c r="B6" s="77" t="s">
        <v>79</v>
      </c>
      <c r="C6" s="78" t="s">
        <v>77</v>
      </c>
      <c r="D6" s="78" t="s">
        <v>77</v>
      </c>
      <c r="E6" s="78" t="s">
        <v>78</v>
      </c>
      <c r="F6" s="79" t="s">
        <v>78</v>
      </c>
      <c r="G6" s="80"/>
      <c r="H6" s="80"/>
    </row>
    <row r="7" ht="39" customHeight="1" spans="1:8">
      <c r="B7" s="77" t="s">
        <v>80</v>
      </c>
      <c r="C7" s="78" t="s">
        <v>77</v>
      </c>
      <c r="D7" s="78" t="s">
        <v>77</v>
      </c>
      <c r="E7" s="78" t="s">
        <v>78</v>
      </c>
      <c r="F7" s="79" t="s">
        <v>78</v>
      </c>
      <c r="G7" s="80"/>
      <c r="H7" s="80"/>
    </row>
    <row r="8" ht="37.5" customHeight="1" spans="1:8">
      <c r="B8" s="77" t="s">
        <v>81</v>
      </c>
      <c r="C8" s="81" t="s">
        <v>77</v>
      </c>
      <c r="D8" s="81" t="s">
        <v>77</v>
      </c>
      <c r="E8" s="81" t="s">
        <v>78</v>
      </c>
      <c r="F8" s="82" t="s">
        <v>78</v>
      </c>
      <c r="G8" s="80"/>
      <c r="H8" s="80"/>
    </row>
    <row r="9" ht="15.75" customHeight="1"/>
  </sheetData>
  <mergeCells count="4">
    <mergeCell ref="A1:G1"/>
    <mergeCell ref="C3:D3"/>
    <mergeCell ref="E3:F3"/>
    <mergeCell ref="B3:B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27"/>
  <sheetViews>
    <sheetView zoomScale="70" zoomScaleNormal="70" topLeftCell="G210" workbookViewId="0">
      <selection activeCell="B228" sqref="B228"/>
    </sheetView>
  </sheetViews>
  <sheetFormatPr defaultColWidth="9" defaultRowHeight="14.1"/>
  <cols>
    <col min="1" max="1" width="11.7333333333333" customWidth="1"/>
    <col min="2" max="2" width="7.86666666666667" customWidth="1"/>
    <col min="7" max="7" width="10" customWidth="1"/>
    <col min="9" max="9" width="13.1333333333333" customWidth="1"/>
    <col min="11" max="11" width="9.13333333333333"/>
    <col min="12" max="12" width="13.4666666666667" customWidth="1"/>
    <col min="13" max="13" width="9.13333333333333"/>
    <col min="14" max="14" width="11.7333333333333" customWidth="1"/>
    <col min="15" max="15" width="7.46666666666667" customWidth="1"/>
    <col min="17" max="17" width="9.46666666666667" customWidth="1"/>
    <col min="22" max="22" width="12.8666666666667" customWidth="1"/>
    <col min="25" max="25" width="15.2666666666667" customWidth="1"/>
  </cols>
  <sheetData>
    <row r="1" ht="16.15" customHeight="1" spans="1:25">
      <c r="A1" s="1" t="s">
        <v>82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</row>
    <row r="2" ht="24.75" customHeight="1" spans="1:25">
      <c r="A2" s="4" t="s">
        <v>83</v>
      </c>
      <c r="B2" s="5" t="s">
        <v>30</v>
      </c>
      <c r="C2" s="6" t="s">
        <v>84</v>
      </c>
      <c r="D2" s="7"/>
      <c r="E2" s="8" t="s">
        <v>85</v>
      </c>
      <c r="F2" s="8"/>
      <c r="G2" s="9" t="s">
        <v>86</v>
      </c>
      <c r="H2" s="9"/>
      <c r="I2" s="8" t="s">
        <v>87</v>
      </c>
      <c r="J2" s="9" t="s">
        <v>88</v>
      </c>
      <c r="K2" s="9"/>
      <c r="L2" s="8" t="s">
        <v>89</v>
      </c>
      <c r="M2" s="10"/>
      <c r="N2" s="4" t="s">
        <v>83</v>
      </c>
      <c r="O2" s="5" t="s">
        <v>30</v>
      </c>
      <c r="P2" s="6" t="s">
        <v>84</v>
      </c>
      <c r="Q2" s="7"/>
      <c r="R2" s="8" t="s">
        <v>85</v>
      </c>
      <c r="S2" s="8"/>
      <c r="T2" s="9" t="s">
        <v>90</v>
      </c>
      <c r="U2" s="9"/>
      <c r="V2" s="11" t="s">
        <v>91</v>
      </c>
      <c r="W2" s="9" t="s">
        <v>92</v>
      </c>
      <c r="X2" s="9"/>
      <c r="Y2" s="11" t="s">
        <v>93</v>
      </c>
    </row>
    <row r="3" ht="14.85" spans="1:25">
      <c r="A3" s="12"/>
      <c r="B3" s="13"/>
      <c r="C3" s="14"/>
      <c r="D3" s="15"/>
      <c r="E3" s="16"/>
      <c r="F3" s="16"/>
      <c r="G3" s="17" t="s">
        <v>94</v>
      </c>
      <c r="H3" s="17" t="s">
        <v>95</v>
      </c>
      <c r="I3" s="16"/>
      <c r="J3" s="17" t="s">
        <v>96</v>
      </c>
      <c r="K3" s="17" t="s">
        <v>97</v>
      </c>
      <c r="L3" s="16"/>
      <c r="N3" s="12"/>
      <c r="O3" s="13"/>
      <c r="P3" s="14"/>
      <c r="Q3" s="15"/>
      <c r="R3" s="16"/>
      <c r="S3" s="16"/>
      <c r="T3" s="17" t="s">
        <v>94</v>
      </c>
      <c r="U3" s="17" t="s">
        <v>95</v>
      </c>
      <c r="V3" s="18"/>
      <c r="W3" s="17" t="s">
        <v>96</v>
      </c>
      <c r="X3" s="17" t="s">
        <v>97</v>
      </c>
      <c r="Y3" s="18"/>
    </row>
    <row r="4" ht="15" customHeight="1" spans="1:25">
      <c r="A4" s="19" t="s">
        <v>98</v>
      </c>
      <c r="B4" s="20" t="s">
        <v>99</v>
      </c>
      <c r="C4" s="21" t="s">
        <v>100</v>
      </c>
      <c r="D4" s="21">
        <v>344000</v>
      </c>
      <c r="E4" s="21" t="s">
        <v>100</v>
      </c>
      <c r="F4" s="21">
        <v>363000</v>
      </c>
      <c r="G4" s="22">
        <v>9.65073</v>
      </c>
      <c r="H4" s="22">
        <v>11.0194</v>
      </c>
      <c r="I4" s="23">
        <f>10*LOG((10^(G4/10)+10^(G5/10)+10^(G6/10)+10^(H4/10)+10^(H5/10)+10^(H6/10))/6)</f>
        <v>10.4358352256755</v>
      </c>
      <c r="J4" s="24">
        <v>11.5234</v>
      </c>
      <c r="K4" s="24">
        <v>13.2734</v>
      </c>
      <c r="L4" s="23">
        <f>10*LOG((10^(J4/10)+10^(J5/10)+10^(J6/10)+10^(K4/10)+10^(K5/10)+10^(K6/10))/6)</f>
        <v>12.4881084085538</v>
      </c>
      <c r="N4" s="19" t="s">
        <v>98</v>
      </c>
      <c r="O4" s="20" t="s">
        <v>99</v>
      </c>
      <c r="P4" s="21" t="s">
        <v>100</v>
      </c>
      <c r="Q4" s="21">
        <v>344000</v>
      </c>
      <c r="R4" s="21" t="s">
        <v>100</v>
      </c>
      <c r="S4" s="21">
        <v>363000</v>
      </c>
      <c r="T4" s="22">
        <v>-91.2938</v>
      </c>
      <c r="U4" s="22">
        <v>-89.9961</v>
      </c>
      <c r="V4" s="25">
        <f>10*LOG(6/((1/10^(T4/10))+(1/10^(T5/10))+(1/10^(T6/10))+(1/10^(U4/10))+(1/10^(U5/10))+(1/10^(U6/10))))</f>
        <v>-90.5577377996289</v>
      </c>
      <c r="W4" s="24">
        <v>-94.0022</v>
      </c>
      <c r="X4" s="24">
        <v>-94.2197</v>
      </c>
      <c r="Y4" s="25">
        <f>10*LOG(6/((1/10^(W4/10))+(1/10^(W5/10))+(1/10^(W6/10))+(1/10^(X4/10))+(1/10^(X5/10))+(1/10^(X6/10))))</f>
        <v>-93.8213111762993</v>
      </c>
    </row>
    <row r="5" ht="15" spans="1:25">
      <c r="A5" s="26"/>
      <c r="B5" s="27"/>
      <c r="C5" s="21" t="s">
        <v>101</v>
      </c>
      <c r="D5" s="21">
        <v>349500</v>
      </c>
      <c r="E5" s="21" t="s">
        <v>101</v>
      </c>
      <c r="F5" s="21">
        <v>368500</v>
      </c>
      <c r="G5" s="22">
        <v>9.45201</v>
      </c>
      <c r="H5" s="22">
        <v>11.0572</v>
      </c>
      <c r="I5" s="28"/>
      <c r="J5" s="24">
        <v>11.2583</v>
      </c>
      <c r="K5" s="24">
        <v>13.2277</v>
      </c>
      <c r="L5" s="28"/>
      <c r="N5" s="26"/>
      <c r="O5" s="27"/>
      <c r="P5" s="21" t="s">
        <v>101</v>
      </c>
      <c r="Q5" s="21">
        <v>349500</v>
      </c>
      <c r="R5" s="21" t="s">
        <v>101</v>
      </c>
      <c r="S5" s="21">
        <v>368500</v>
      </c>
      <c r="T5" s="22">
        <v>-91.1504</v>
      </c>
      <c r="U5" s="22">
        <v>-89.9533</v>
      </c>
      <c r="V5" s="29"/>
      <c r="W5" s="24">
        <v>-93.8148</v>
      </c>
      <c r="X5" s="24">
        <v>-93.9033</v>
      </c>
      <c r="Y5" s="29"/>
    </row>
    <row r="6" ht="15" spans="1:25">
      <c r="A6" s="26"/>
      <c r="B6" s="30"/>
      <c r="C6" s="21" t="s">
        <v>102</v>
      </c>
      <c r="D6" s="21">
        <v>355000</v>
      </c>
      <c r="E6" s="21" t="s">
        <v>102</v>
      </c>
      <c r="F6" s="21">
        <v>374000</v>
      </c>
      <c r="G6" s="22">
        <v>9.50117</v>
      </c>
      <c r="H6" s="22">
        <v>11.4536</v>
      </c>
      <c r="I6" s="28"/>
      <c r="J6" s="24">
        <v>11.3127</v>
      </c>
      <c r="K6" s="24">
        <v>13.6244</v>
      </c>
      <c r="L6" s="28"/>
      <c r="N6" s="26"/>
      <c r="O6" s="30"/>
      <c r="P6" s="21" t="s">
        <v>102</v>
      </c>
      <c r="Q6" s="21">
        <v>355000</v>
      </c>
      <c r="R6" s="21" t="s">
        <v>102</v>
      </c>
      <c r="S6" s="21">
        <v>374000</v>
      </c>
      <c r="T6" s="22">
        <v>-90.7758</v>
      </c>
      <c r="U6" s="22">
        <v>-89.9471</v>
      </c>
      <c r="V6" s="29"/>
      <c r="W6" s="24">
        <v>-93.3098</v>
      </c>
      <c r="X6" s="24">
        <v>-93.6211</v>
      </c>
      <c r="Y6" s="29"/>
    </row>
    <row r="7" ht="15" customHeight="1" spans="1:25">
      <c r="A7" s="31" t="s">
        <v>103</v>
      </c>
      <c r="B7" s="32" t="s">
        <v>99</v>
      </c>
      <c r="C7" s="21" t="s">
        <v>100</v>
      </c>
      <c r="D7" s="33">
        <v>166300</v>
      </c>
      <c r="E7" s="21" t="s">
        <v>100</v>
      </c>
      <c r="F7" s="33">
        <v>175300</v>
      </c>
      <c r="G7" s="34"/>
      <c r="H7" s="34"/>
      <c r="I7" s="23">
        <f>10*LOG((10^(G7/10)+10^(G8/10)+10^(G9/10)+10^(H7/10)+10^(H8/10)+10^(H9/10))/6)</f>
        <v>0</v>
      </c>
      <c r="J7" s="34"/>
      <c r="K7" s="34"/>
      <c r="L7" s="23">
        <f>10*LOG((10^(J7/10)+10^(J8/10)+10^(J9/10)+10^(K7/10)+10^(K8/10)+10^(K9/10))/6)</f>
        <v>0</v>
      </c>
      <c r="N7" s="31" t="s">
        <v>103</v>
      </c>
      <c r="O7" s="32" t="s">
        <v>99</v>
      </c>
      <c r="P7" s="21" t="s">
        <v>100</v>
      </c>
      <c r="Q7" s="33">
        <v>166300</v>
      </c>
      <c r="R7" s="21" t="s">
        <v>100</v>
      </c>
      <c r="S7" s="33">
        <v>175300</v>
      </c>
      <c r="T7" s="34"/>
      <c r="U7" s="34"/>
      <c r="V7" s="25">
        <f>10*LOG(6/((1/10^(T7/10))+(1/10^(T8/10))+(1/10^(T9/10))+(1/10^(U7/10))+(1/10^(U8/10))+(1/10^(U9/10))))</f>
        <v>0</v>
      </c>
      <c r="W7" s="34"/>
      <c r="X7" s="34"/>
      <c r="Y7" s="25">
        <f>10*LOG(6/((1/10^(W7/10))+(1/10^(W8/10))+(1/10^(W9/10))+(1/10^(X7/10))+(1/10^(X8/10))+(1/10^(X9/10))))</f>
        <v>0</v>
      </c>
    </row>
    <row r="8" ht="15" spans="1:25">
      <c r="A8" s="35"/>
      <c r="B8" s="27"/>
      <c r="C8" s="33" t="s">
        <v>101</v>
      </c>
      <c r="D8" s="33">
        <v>167300</v>
      </c>
      <c r="E8" s="33" t="s">
        <v>101</v>
      </c>
      <c r="F8" s="33">
        <v>176300</v>
      </c>
      <c r="G8" s="34"/>
      <c r="H8" s="34"/>
      <c r="I8" s="28"/>
      <c r="J8" s="34"/>
      <c r="K8" s="34"/>
      <c r="L8" s="28"/>
      <c r="N8" s="35"/>
      <c r="O8" s="27"/>
      <c r="P8" s="33" t="s">
        <v>101</v>
      </c>
      <c r="Q8" s="33">
        <v>167300</v>
      </c>
      <c r="R8" s="33" t="s">
        <v>101</v>
      </c>
      <c r="S8" s="33">
        <v>176300</v>
      </c>
      <c r="T8" s="34"/>
      <c r="U8" s="34"/>
      <c r="V8" s="29"/>
      <c r="W8" s="34"/>
      <c r="X8" s="34"/>
      <c r="Y8" s="29"/>
    </row>
    <row r="9" ht="15" spans="1:25">
      <c r="A9" s="35"/>
      <c r="B9" s="30"/>
      <c r="C9" s="33" t="s">
        <v>102</v>
      </c>
      <c r="D9" s="33">
        <v>168300</v>
      </c>
      <c r="E9" s="33" t="s">
        <v>102</v>
      </c>
      <c r="F9" s="33">
        <v>177300</v>
      </c>
      <c r="G9" s="34"/>
      <c r="H9" s="34"/>
      <c r="I9" s="28"/>
      <c r="J9" s="34"/>
      <c r="K9" s="34"/>
      <c r="L9" s="28"/>
      <c r="N9" s="35"/>
      <c r="O9" s="30"/>
      <c r="P9" s="33" t="s">
        <v>102</v>
      </c>
      <c r="Q9" s="33">
        <v>168300</v>
      </c>
      <c r="R9" s="33" t="s">
        <v>102</v>
      </c>
      <c r="S9" s="33">
        <v>177300</v>
      </c>
      <c r="T9" s="34"/>
      <c r="U9" s="34"/>
      <c r="V9" s="29"/>
      <c r="W9" s="34"/>
      <c r="X9" s="34"/>
      <c r="Y9" s="29"/>
    </row>
    <row r="10" ht="15" customHeight="1" spans="1:25">
      <c r="A10" s="19" t="s">
        <v>104</v>
      </c>
      <c r="B10" s="32" t="s">
        <v>99</v>
      </c>
      <c r="C10" s="21" t="s">
        <v>100</v>
      </c>
      <c r="D10" s="21">
        <v>501500</v>
      </c>
      <c r="E10" s="21" t="s">
        <v>100</v>
      </c>
      <c r="F10" s="21">
        <v>525500</v>
      </c>
      <c r="G10" s="22">
        <v>13.8695</v>
      </c>
      <c r="H10" s="22">
        <v>12.095</v>
      </c>
      <c r="I10" s="23">
        <f>10*LOG((10^(G10/10)+10^(G11/10)+10^(G12/10)+10^(H10/10)+10^(H11/10)+10^(H12/10))/6)</f>
        <v>13.4109683684629</v>
      </c>
      <c r="J10" s="24">
        <v>14.901</v>
      </c>
      <c r="K10" s="24">
        <v>15.1911</v>
      </c>
      <c r="L10" s="23">
        <f>10*LOG((10^(J10/10)+10^(J11/10)+10^(J12/10)+10^(K10/10)+10^(K11/10)+10^(K12/10))/6)</f>
        <v>15.5329323719443</v>
      </c>
      <c r="N10" s="19" t="s">
        <v>104</v>
      </c>
      <c r="O10" s="32" t="s">
        <v>99</v>
      </c>
      <c r="P10" s="21" t="s">
        <v>100</v>
      </c>
      <c r="Q10" s="21">
        <v>501500</v>
      </c>
      <c r="R10" s="21" t="s">
        <v>100</v>
      </c>
      <c r="S10" s="21">
        <v>525500</v>
      </c>
      <c r="T10" s="22">
        <v>-93.3981</v>
      </c>
      <c r="U10" s="22">
        <v>-93.0892</v>
      </c>
      <c r="V10" s="25">
        <f>10*LOG(6/((1/10^(T10/10))+(1/10^(T11/10))+(1/10^(T12/10))+(1/10^(U10/10))+(1/10^(U11/10))+(1/10^(U12/10))))</f>
        <v>-93.1857822451889</v>
      </c>
      <c r="W10" s="24">
        <v>-94.7689</v>
      </c>
      <c r="X10" s="24">
        <v>-95.0913</v>
      </c>
      <c r="Y10" s="25">
        <f>10*LOG(6/((1/10^(W10/10))+(1/10^(W11/10))+(1/10^(W12/10))+(1/10^(X10/10))+(1/10^(X11/10))+(1/10^(X12/10))))</f>
        <v>-94.9932438349313</v>
      </c>
    </row>
    <row r="11" ht="15" spans="1:25">
      <c r="A11" s="26"/>
      <c r="B11" s="27"/>
      <c r="C11" s="33" t="s">
        <v>101</v>
      </c>
      <c r="D11" s="33">
        <v>507000</v>
      </c>
      <c r="E11" s="33" t="s">
        <v>101</v>
      </c>
      <c r="F11" s="33">
        <v>531000</v>
      </c>
      <c r="G11" s="22">
        <v>14.3118</v>
      </c>
      <c r="H11" s="22">
        <v>12.5686</v>
      </c>
      <c r="I11" s="28"/>
      <c r="J11" s="24">
        <v>15.5062</v>
      </c>
      <c r="K11" s="24">
        <v>15.7408</v>
      </c>
      <c r="L11" s="28"/>
      <c r="N11" s="26"/>
      <c r="O11" s="27"/>
      <c r="P11" s="33" t="s">
        <v>101</v>
      </c>
      <c r="Q11" s="33">
        <v>507000</v>
      </c>
      <c r="R11" s="33" t="s">
        <v>101</v>
      </c>
      <c r="S11" s="33">
        <v>531000</v>
      </c>
      <c r="T11" s="22">
        <v>-93.7157</v>
      </c>
      <c r="U11" s="22">
        <v>-93.1002</v>
      </c>
      <c r="V11" s="29"/>
      <c r="W11" s="24">
        <v>-95.1389</v>
      </c>
      <c r="X11" s="24">
        <v>-95.465</v>
      </c>
      <c r="Y11" s="29"/>
    </row>
    <row r="12" ht="15" spans="1:25">
      <c r="A12" s="26"/>
      <c r="B12" s="30"/>
      <c r="C12" s="33" t="s">
        <v>102</v>
      </c>
      <c r="D12" s="33">
        <v>512500</v>
      </c>
      <c r="E12" s="33" t="s">
        <v>102</v>
      </c>
      <c r="F12" s="33">
        <v>536500</v>
      </c>
      <c r="G12" s="22">
        <v>14.4172</v>
      </c>
      <c r="H12" s="22">
        <v>12.6285</v>
      </c>
      <c r="I12" s="28"/>
      <c r="J12" s="24">
        <v>15.7365</v>
      </c>
      <c r="K12" s="24">
        <v>16.026</v>
      </c>
      <c r="L12" s="28"/>
      <c r="N12" s="26"/>
      <c r="O12" s="30"/>
      <c r="P12" s="33" t="s">
        <v>102</v>
      </c>
      <c r="Q12" s="33">
        <v>512500</v>
      </c>
      <c r="R12" s="33" t="s">
        <v>102</v>
      </c>
      <c r="S12" s="33">
        <v>536500</v>
      </c>
      <c r="T12" s="22">
        <v>-93.1143</v>
      </c>
      <c r="U12" s="22">
        <v>-92.6205</v>
      </c>
      <c r="V12" s="29"/>
      <c r="W12" s="24">
        <v>-94.6239</v>
      </c>
      <c r="X12" s="24">
        <v>-94.8168</v>
      </c>
      <c r="Y12" s="29"/>
    </row>
    <row r="13" ht="15" customHeight="1" spans="1:25">
      <c r="A13" s="35" t="s">
        <v>105</v>
      </c>
      <c r="B13" s="32" t="s">
        <v>99</v>
      </c>
      <c r="C13" s="21" t="s">
        <v>100</v>
      </c>
      <c r="D13" s="33">
        <v>177500</v>
      </c>
      <c r="E13" s="21" t="s">
        <v>100</v>
      </c>
      <c r="F13" s="33">
        <v>186500</v>
      </c>
      <c r="G13" s="34"/>
      <c r="H13" s="34"/>
      <c r="I13" s="23">
        <f>10*LOG((10^(G13/10)+10^(G14/10)+10^(G15/10)+10^(H13/10)+10^(H14/10)+10^(H15/10))/6)</f>
        <v>0</v>
      </c>
      <c r="J13" s="34"/>
      <c r="K13" s="34"/>
      <c r="L13" s="23">
        <f>10*LOG((10^(J13/10)+10^(J14/10)+10^(J15/10)+10^(K13/10)+10^(K14/10)+10^(K15/10))/6)</f>
        <v>0</v>
      </c>
      <c r="N13" s="35" t="s">
        <v>105</v>
      </c>
      <c r="O13" s="32" t="s">
        <v>99</v>
      </c>
      <c r="P13" s="21" t="s">
        <v>100</v>
      </c>
      <c r="Q13" s="33">
        <v>177500</v>
      </c>
      <c r="R13" s="21" t="s">
        <v>100</v>
      </c>
      <c r="S13" s="33">
        <v>186500</v>
      </c>
      <c r="T13" s="34"/>
      <c r="U13" s="34"/>
      <c r="V13" s="25">
        <f>10*LOG(6/((1/10^(T13/10))+(1/10^(T14/10))+(1/10^(T15/10))+(1/10^(U13/10))+(1/10^(U14/10))+(1/10^(U15/10))))</f>
        <v>0</v>
      </c>
      <c r="W13" s="34"/>
      <c r="X13" s="34"/>
      <c r="Y13" s="25">
        <f>10*LOG(6/((1/10^(W13/10))+(1/10^(W14/10))+(1/10^(W15/10))+(1/10^(X13/10))+(1/10^(X14/10))+(1/10^(X15/10))))</f>
        <v>0</v>
      </c>
    </row>
    <row r="14" ht="15" spans="1:25">
      <c r="A14" s="35"/>
      <c r="B14" s="27"/>
      <c r="C14" s="33" t="s">
        <v>101</v>
      </c>
      <c r="D14" s="33">
        <v>179500</v>
      </c>
      <c r="E14" s="33" t="s">
        <v>101</v>
      </c>
      <c r="F14" s="33">
        <v>188500</v>
      </c>
      <c r="G14" s="34"/>
      <c r="H14" s="34"/>
      <c r="I14" s="28"/>
      <c r="J14" s="34"/>
      <c r="K14" s="34"/>
      <c r="L14" s="28"/>
      <c r="N14" s="35"/>
      <c r="O14" s="27"/>
      <c r="P14" s="33" t="s">
        <v>101</v>
      </c>
      <c r="Q14" s="33">
        <v>179500</v>
      </c>
      <c r="R14" s="33" t="s">
        <v>101</v>
      </c>
      <c r="S14" s="33">
        <v>188500</v>
      </c>
      <c r="T14" s="34"/>
      <c r="U14" s="34"/>
      <c r="V14" s="29"/>
      <c r="W14" s="34"/>
      <c r="X14" s="34"/>
      <c r="Y14" s="29"/>
    </row>
    <row r="15" ht="15.75" spans="1:25">
      <c r="A15" s="36"/>
      <c r="B15" s="37"/>
      <c r="C15" s="38" t="s">
        <v>102</v>
      </c>
      <c r="D15" s="38">
        <v>181500</v>
      </c>
      <c r="E15" s="38" t="s">
        <v>102</v>
      </c>
      <c r="F15" s="38">
        <v>190500</v>
      </c>
      <c r="G15" s="39"/>
      <c r="H15" s="39"/>
      <c r="I15" s="40"/>
      <c r="J15" s="39"/>
      <c r="K15" s="39"/>
      <c r="L15" s="40"/>
      <c r="M15" s="41"/>
      <c r="N15" s="36"/>
      <c r="O15" s="37"/>
      <c r="P15" s="38" t="s">
        <v>102</v>
      </c>
      <c r="Q15" s="38">
        <v>181500</v>
      </c>
      <c r="R15" s="38" t="s">
        <v>102</v>
      </c>
      <c r="S15" s="38">
        <v>190500</v>
      </c>
      <c r="T15" s="39"/>
      <c r="U15" s="39"/>
      <c r="V15" s="42"/>
      <c r="W15" s="39"/>
      <c r="X15" s="39"/>
      <c r="Y15" s="42"/>
    </row>
    <row r="17" ht="14.85"/>
    <row r="18" ht="16.15" customHeight="1" spans="1:25">
      <c r="A18" s="1" t="s">
        <v>106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3"/>
    </row>
    <row r="19" ht="24.75" customHeight="1" spans="1:25">
      <c r="A19" s="4" t="s">
        <v>83</v>
      </c>
      <c r="B19" s="5" t="s">
        <v>30</v>
      </c>
      <c r="C19" s="6" t="s">
        <v>84</v>
      </c>
      <c r="D19" s="7"/>
      <c r="E19" s="8" t="s">
        <v>85</v>
      </c>
      <c r="F19" s="8"/>
      <c r="G19" s="9" t="s">
        <v>86</v>
      </c>
      <c r="H19" s="9"/>
      <c r="I19" s="8" t="s">
        <v>87</v>
      </c>
      <c r="J19" s="9" t="s">
        <v>88</v>
      </c>
      <c r="K19" s="9"/>
      <c r="L19" s="8" t="s">
        <v>89</v>
      </c>
      <c r="M19" s="10"/>
      <c r="N19" s="4" t="s">
        <v>83</v>
      </c>
      <c r="O19" s="5" t="s">
        <v>30</v>
      </c>
      <c r="P19" s="6" t="s">
        <v>84</v>
      </c>
      <c r="Q19" s="7"/>
      <c r="R19" s="8" t="s">
        <v>85</v>
      </c>
      <c r="S19" s="8"/>
      <c r="T19" s="9" t="s">
        <v>90</v>
      </c>
      <c r="U19" s="9"/>
      <c r="V19" s="11" t="s">
        <v>91</v>
      </c>
      <c r="W19" s="9" t="s">
        <v>92</v>
      </c>
      <c r="X19" s="9"/>
      <c r="Y19" s="11" t="s">
        <v>93</v>
      </c>
    </row>
    <row r="20" ht="14.85" spans="1:25">
      <c r="A20" s="12"/>
      <c r="B20" s="13"/>
      <c r="C20" s="14"/>
      <c r="D20" s="15"/>
      <c r="E20" s="16"/>
      <c r="F20" s="16"/>
      <c r="G20" s="17" t="s">
        <v>94</v>
      </c>
      <c r="H20" s="17" t="s">
        <v>95</v>
      </c>
      <c r="I20" s="16"/>
      <c r="J20" s="17" t="s">
        <v>96</v>
      </c>
      <c r="K20" s="17" t="s">
        <v>97</v>
      </c>
      <c r="L20" s="16"/>
      <c r="N20" s="12"/>
      <c r="O20" s="13"/>
      <c r="P20" s="14"/>
      <c r="Q20" s="15"/>
      <c r="R20" s="16"/>
      <c r="S20" s="16"/>
      <c r="T20" s="17" t="s">
        <v>94</v>
      </c>
      <c r="U20" s="17" t="s">
        <v>95</v>
      </c>
      <c r="V20" s="18"/>
      <c r="W20" s="17" t="s">
        <v>96</v>
      </c>
      <c r="X20" s="17" t="s">
        <v>97</v>
      </c>
      <c r="Y20" s="18"/>
    </row>
    <row r="21" ht="15" customHeight="1" spans="1:25">
      <c r="A21" s="19" t="s">
        <v>98</v>
      </c>
      <c r="B21" s="20" t="s">
        <v>99</v>
      </c>
      <c r="C21" s="21" t="s">
        <v>100</v>
      </c>
      <c r="D21" s="21">
        <v>344000</v>
      </c>
      <c r="E21" s="21" t="s">
        <v>100</v>
      </c>
      <c r="F21" s="21">
        <v>363000</v>
      </c>
      <c r="G21" s="22">
        <v>13.6717</v>
      </c>
      <c r="H21" s="22">
        <v>11.257</v>
      </c>
      <c r="I21" s="23">
        <f>10*LOG((10^(G21/10)+10^(G22/10)+10^(G23/10)+10^(H21/10)+10^(H22/10)+10^(H23/10))/6)</f>
        <v>13.1400886255095</v>
      </c>
      <c r="J21" s="24">
        <v>16.7634</v>
      </c>
      <c r="K21" s="24">
        <v>19.0166</v>
      </c>
      <c r="L21" s="23">
        <f>10*LOG((10^(J21/10)+10^(J22/10)+10^(J23/10)+10^(K21/10)+10^(K22/10)+10^(K23/10))/6)</f>
        <v>18.6558898114232</v>
      </c>
      <c r="N21" s="19" t="s">
        <v>98</v>
      </c>
      <c r="O21" s="20" t="s">
        <v>99</v>
      </c>
      <c r="P21" s="21" t="s">
        <v>100</v>
      </c>
      <c r="Q21" s="21">
        <v>344000</v>
      </c>
      <c r="R21" s="21" t="s">
        <v>100</v>
      </c>
      <c r="S21" s="21">
        <v>363000</v>
      </c>
      <c r="T21" s="22">
        <v>-92.36</v>
      </c>
      <c r="U21" s="22">
        <v>-91.3755</v>
      </c>
      <c r="V21" s="25">
        <f>10*LOG(6/((1/10^(T21/10))+(1/10^(T22/10))+(1/10^(T23/10))+(1/10^(U21/10))+(1/10^(U22/10))+(1/10^(U23/10))))</f>
        <v>-91.566068719217</v>
      </c>
      <c r="W21" s="24">
        <v>-94.4921</v>
      </c>
      <c r="X21" s="24">
        <v>-94.3991</v>
      </c>
      <c r="Y21" s="25">
        <f>10*LOG(6/((1/10^(W21/10))+(1/10^(W22/10))+(1/10^(W23/10))+(1/10^(X21/10))+(1/10^(X22/10))+(1/10^(X23/10))))</f>
        <v>-94.2064005714003</v>
      </c>
    </row>
    <row r="22" ht="15" spans="1:25">
      <c r="A22" s="26"/>
      <c r="B22" s="27"/>
      <c r="C22" s="21" t="s">
        <v>101</v>
      </c>
      <c r="D22" s="21">
        <v>349500</v>
      </c>
      <c r="E22" s="21" t="s">
        <v>101</v>
      </c>
      <c r="F22" s="21">
        <v>368500</v>
      </c>
      <c r="G22" s="22">
        <v>13.9497</v>
      </c>
      <c r="H22" s="22">
        <v>11.5435</v>
      </c>
      <c r="I22" s="28"/>
      <c r="J22" s="24">
        <v>17.069</v>
      </c>
      <c r="K22" s="24">
        <v>19.4259</v>
      </c>
      <c r="L22" s="28"/>
      <c r="N22" s="26"/>
      <c r="O22" s="27"/>
      <c r="P22" s="21" t="s">
        <v>101</v>
      </c>
      <c r="Q22" s="21">
        <v>349500</v>
      </c>
      <c r="R22" s="21" t="s">
        <v>101</v>
      </c>
      <c r="S22" s="21">
        <v>368500</v>
      </c>
      <c r="T22" s="22">
        <v>-92.0222</v>
      </c>
      <c r="U22" s="22">
        <v>-90.973</v>
      </c>
      <c r="V22" s="29"/>
      <c r="W22" s="24">
        <v>-94.366</v>
      </c>
      <c r="X22" s="24">
        <v>-94.0796</v>
      </c>
      <c r="Y22" s="29"/>
    </row>
    <row r="23" ht="15" spans="1:25">
      <c r="A23" s="26"/>
      <c r="B23" s="30"/>
      <c r="C23" s="21" t="s">
        <v>102</v>
      </c>
      <c r="D23" s="21">
        <v>355000</v>
      </c>
      <c r="E23" s="21" t="s">
        <v>102</v>
      </c>
      <c r="F23" s="21">
        <v>374000</v>
      </c>
      <c r="G23" s="22">
        <v>14.7559</v>
      </c>
      <c r="H23" s="22">
        <v>12.5532</v>
      </c>
      <c r="I23" s="28"/>
      <c r="J23" s="24">
        <v>18.1266</v>
      </c>
      <c r="K23" s="24">
        <v>20.3978</v>
      </c>
      <c r="L23" s="28"/>
      <c r="N23" s="26"/>
      <c r="O23" s="30"/>
      <c r="P23" s="21" t="s">
        <v>102</v>
      </c>
      <c r="Q23" s="21">
        <v>355000</v>
      </c>
      <c r="R23" s="21" t="s">
        <v>102</v>
      </c>
      <c r="S23" s="21">
        <v>374000</v>
      </c>
      <c r="T23" s="22">
        <v>-91.7943</v>
      </c>
      <c r="U23" s="22">
        <v>-90.6256</v>
      </c>
      <c r="V23" s="29"/>
      <c r="W23" s="24">
        <v>-94.0875</v>
      </c>
      <c r="X23" s="24">
        <v>-93.7728</v>
      </c>
      <c r="Y23" s="29"/>
    </row>
    <row r="24" ht="15" customHeight="1" spans="1:25">
      <c r="A24" s="31" t="s">
        <v>103</v>
      </c>
      <c r="B24" s="32" t="s">
        <v>99</v>
      </c>
      <c r="C24" s="21" t="s">
        <v>100</v>
      </c>
      <c r="D24" s="33">
        <v>166300</v>
      </c>
      <c r="E24" s="21" t="s">
        <v>100</v>
      </c>
      <c r="F24" s="33">
        <v>175300</v>
      </c>
      <c r="G24" s="34"/>
      <c r="H24" s="34"/>
      <c r="I24" s="23">
        <f>10*LOG((10^(G24/10)+10^(G25/10)+10^(G26/10)+10^(H24/10)+10^(H25/10)+10^(H26/10))/6)</f>
        <v>0</v>
      </c>
      <c r="J24" s="34"/>
      <c r="K24" s="34"/>
      <c r="L24" s="23">
        <f>10*LOG((10^(J24/10)+10^(J25/10)+10^(J26/10)+10^(K24/10)+10^(K25/10)+10^(K26/10))/6)</f>
        <v>0</v>
      </c>
      <c r="N24" s="31" t="s">
        <v>103</v>
      </c>
      <c r="O24" s="32" t="s">
        <v>99</v>
      </c>
      <c r="P24" s="21" t="s">
        <v>100</v>
      </c>
      <c r="Q24" s="33">
        <v>166300</v>
      </c>
      <c r="R24" s="21" t="s">
        <v>100</v>
      </c>
      <c r="S24" s="33">
        <v>175300</v>
      </c>
      <c r="T24" s="34"/>
      <c r="U24" s="34"/>
      <c r="V24" s="25">
        <f>10*LOG(6/((1/10^(T24/10))+(1/10^(T25/10))+(1/10^(T26/10))+(1/10^(U24/10))+(1/10^(U25/10))+(1/10^(U26/10))))</f>
        <v>0</v>
      </c>
      <c r="W24" s="34"/>
      <c r="X24" s="34"/>
      <c r="Y24" s="25">
        <f>10*LOG(6/((1/10^(W24/10))+(1/10^(W25/10))+(1/10^(W26/10))+(1/10^(X24/10))+(1/10^(X25/10))+(1/10^(X26/10))))</f>
        <v>0</v>
      </c>
    </row>
    <row r="25" ht="15" spans="1:25">
      <c r="A25" s="35"/>
      <c r="B25" s="27"/>
      <c r="C25" s="33" t="s">
        <v>101</v>
      </c>
      <c r="D25" s="33">
        <v>167300</v>
      </c>
      <c r="E25" s="33" t="s">
        <v>101</v>
      </c>
      <c r="F25" s="33">
        <v>176300</v>
      </c>
      <c r="G25" s="34"/>
      <c r="H25" s="34"/>
      <c r="I25" s="28"/>
      <c r="J25" s="34"/>
      <c r="K25" s="34"/>
      <c r="L25" s="28"/>
      <c r="N25" s="35"/>
      <c r="O25" s="27"/>
      <c r="P25" s="33" t="s">
        <v>101</v>
      </c>
      <c r="Q25" s="33">
        <v>167300</v>
      </c>
      <c r="R25" s="33" t="s">
        <v>101</v>
      </c>
      <c r="S25" s="33">
        <v>176300</v>
      </c>
      <c r="T25" s="34"/>
      <c r="U25" s="34"/>
      <c r="V25" s="29"/>
      <c r="W25" s="34"/>
      <c r="X25" s="34"/>
      <c r="Y25" s="29"/>
    </row>
    <row r="26" ht="15" spans="1:25">
      <c r="A26" s="35"/>
      <c r="B26" s="30"/>
      <c r="C26" s="33" t="s">
        <v>102</v>
      </c>
      <c r="D26" s="33">
        <v>168300</v>
      </c>
      <c r="E26" s="33" t="s">
        <v>102</v>
      </c>
      <c r="F26" s="33">
        <v>177300</v>
      </c>
      <c r="G26" s="34"/>
      <c r="H26" s="34"/>
      <c r="I26" s="28"/>
      <c r="J26" s="34"/>
      <c r="K26" s="34"/>
      <c r="L26" s="28"/>
      <c r="N26" s="35"/>
      <c r="O26" s="30"/>
      <c r="P26" s="33" t="s">
        <v>102</v>
      </c>
      <c r="Q26" s="33">
        <v>168300</v>
      </c>
      <c r="R26" s="33" t="s">
        <v>102</v>
      </c>
      <c r="S26" s="33">
        <v>177300</v>
      </c>
      <c r="T26" s="34"/>
      <c r="U26" s="34"/>
      <c r="V26" s="29"/>
      <c r="W26" s="34"/>
      <c r="X26" s="34"/>
      <c r="Y26" s="29"/>
    </row>
    <row r="27" ht="15" customHeight="1" spans="1:25">
      <c r="A27" s="19" t="s">
        <v>104</v>
      </c>
      <c r="B27" s="32" t="s">
        <v>99</v>
      </c>
      <c r="C27" s="21" t="s">
        <v>100</v>
      </c>
      <c r="D27" s="21">
        <v>501500</v>
      </c>
      <c r="E27" s="21" t="s">
        <v>100</v>
      </c>
      <c r="F27" s="21">
        <v>525500</v>
      </c>
      <c r="G27" s="22">
        <v>16.7955</v>
      </c>
      <c r="H27" s="22">
        <v>14.5554</v>
      </c>
      <c r="I27" s="23">
        <f>10*LOG((10^(G27/10)+10^(G28/10)+10^(G29/10)+10^(H27/10)+10^(H28/10)+10^(H29/10))/6)</f>
        <v>15.5405124688517</v>
      </c>
      <c r="J27" s="24">
        <v>17.9829</v>
      </c>
      <c r="K27" s="24">
        <v>18.3113</v>
      </c>
      <c r="L27" s="23">
        <f>10*LOG((10^(J27/10)+10^(J28/10)+10^(J29/10)+10^(K27/10)+10^(K28/10)+10^(K29/10))/6)</f>
        <v>18.2684175232225</v>
      </c>
      <c r="N27" s="19" t="s">
        <v>104</v>
      </c>
      <c r="O27" s="32" t="s">
        <v>99</v>
      </c>
      <c r="P27" s="21" t="s">
        <v>100</v>
      </c>
      <c r="Q27" s="21">
        <v>501500</v>
      </c>
      <c r="R27" s="21" t="s">
        <v>100</v>
      </c>
      <c r="S27" s="21">
        <v>525500</v>
      </c>
      <c r="T27" s="22">
        <v>-93.1515</v>
      </c>
      <c r="U27" s="22">
        <v>-92.2286</v>
      </c>
      <c r="V27" s="25">
        <f>10*LOG(6/((1/10^(T27/10))+(1/10^(T28/10))+(1/10^(T29/10))+(1/10^(U27/10))+(1/10^(U28/10))+(1/10^(U29/10))))</f>
        <v>-92.0997594906434</v>
      </c>
      <c r="W27" s="24">
        <v>-94.0405</v>
      </c>
      <c r="X27" s="24">
        <v>-93.589</v>
      </c>
      <c r="Y27" s="25">
        <f>10*LOG(6/((1/10^(W27/10))+(1/10^(W28/10))+(1/10^(W29/10))+(1/10^(X27/10))+(1/10^(X28/10))+(1/10^(X29/10))))</f>
        <v>-93.1883294542486</v>
      </c>
    </row>
    <row r="28" ht="15" spans="1:25">
      <c r="A28" s="26"/>
      <c r="B28" s="27"/>
      <c r="C28" s="33" t="s">
        <v>101</v>
      </c>
      <c r="D28" s="33">
        <v>507000</v>
      </c>
      <c r="E28" s="33" t="s">
        <v>101</v>
      </c>
      <c r="F28" s="33">
        <v>531000</v>
      </c>
      <c r="G28" s="22">
        <v>16.5913</v>
      </c>
      <c r="H28" s="22">
        <v>14.5717</v>
      </c>
      <c r="I28" s="28"/>
      <c r="J28" s="24">
        <v>17.9257</v>
      </c>
      <c r="K28" s="24">
        <v>19.2201</v>
      </c>
      <c r="L28" s="28"/>
      <c r="N28" s="26"/>
      <c r="O28" s="27"/>
      <c r="P28" s="33" t="s">
        <v>101</v>
      </c>
      <c r="Q28" s="33">
        <v>507000</v>
      </c>
      <c r="R28" s="33" t="s">
        <v>101</v>
      </c>
      <c r="S28" s="33">
        <v>531000</v>
      </c>
      <c r="T28" s="22">
        <v>-92.9226</v>
      </c>
      <c r="U28" s="22">
        <v>-91.6965</v>
      </c>
      <c r="V28" s="29"/>
      <c r="W28" s="24">
        <v>-93.5715</v>
      </c>
      <c r="X28" s="24">
        <v>-93.0846</v>
      </c>
      <c r="Y28" s="29"/>
    </row>
    <row r="29" ht="15" spans="1:25">
      <c r="A29" s="26"/>
      <c r="B29" s="30"/>
      <c r="C29" s="33" t="s">
        <v>102</v>
      </c>
      <c r="D29" s="33">
        <v>512500</v>
      </c>
      <c r="E29" s="33" t="s">
        <v>102</v>
      </c>
      <c r="F29" s="33">
        <v>536500</v>
      </c>
      <c r="G29" s="22">
        <v>15.9945</v>
      </c>
      <c r="H29" s="22">
        <v>13.8905</v>
      </c>
      <c r="I29" s="28"/>
      <c r="J29" s="24">
        <v>17.3784</v>
      </c>
      <c r="K29" s="24">
        <v>18.5618</v>
      </c>
      <c r="L29" s="28"/>
      <c r="N29" s="26"/>
      <c r="O29" s="30"/>
      <c r="P29" s="33" t="s">
        <v>102</v>
      </c>
      <c r="Q29" s="33">
        <v>512500</v>
      </c>
      <c r="R29" s="33" t="s">
        <v>102</v>
      </c>
      <c r="S29" s="33">
        <v>536500</v>
      </c>
      <c r="T29" s="22">
        <v>-91.6522</v>
      </c>
      <c r="U29" s="22">
        <v>-90.3855</v>
      </c>
      <c r="V29" s="29"/>
      <c r="W29" s="24">
        <v>-92.7116</v>
      </c>
      <c r="X29" s="24">
        <v>-91.773</v>
      </c>
      <c r="Y29" s="29"/>
    </row>
    <row r="30" ht="15" customHeight="1" spans="1:25">
      <c r="A30" s="35" t="s">
        <v>105</v>
      </c>
      <c r="B30" s="32" t="s">
        <v>99</v>
      </c>
      <c r="C30" s="21" t="s">
        <v>100</v>
      </c>
      <c r="D30" s="33">
        <v>177500</v>
      </c>
      <c r="E30" s="21" t="s">
        <v>100</v>
      </c>
      <c r="F30" s="33">
        <v>186500</v>
      </c>
      <c r="G30" s="34"/>
      <c r="H30" s="34"/>
      <c r="I30" s="23">
        <f>10*LOG((10^(G30/10)+10^(G31/10)+10^(G32/10)+10^(H30/10)+10^(H31/10)+10^(H32/10))/6)</f>
        <v>0</v>
      </c>
      <c r="J30" s="34"/>
      <c r="K30" s="34"/>
      <c r="L30" s="23">
        <f>10*LOG((10^(J30/10)+10^(J31/10)+10^(J32/10)+10^(K30/10)+10^(K31/10)+10^(K32/10))/6)</f>
        <v>0</v>
      </c>
      <c r="N30" s="35" t="s">
        <v>105</v>
      </c>
      <c r="O30" s="32" t="s">
        <v>99</v>
      </c>
      <c r="P30" s="21" t="s">
        <v>100</v>
      </c>
      <c r="Q30" s="33">
        <v>177500</v>
      </c>
      <c r="R30" s="21" t="s">
        <v>100</v>
      </c>
      <c r="S30" s="33">
        <v>186500</v>
      </c>
      <c r="T30" s="34"/>
      <c r="U30" s="34"/>
      <c r="V30" s="25">
        <f>10*LOG(6/((1/10^(T30/10))+(1/10^(T31/10))+(1/10^(T32/10))+(1/10^(U30/10))+(1/10^(U31/10))+(1/10^(U32/10))))</f>
        <v>0</v>
      </c>
      <c r="W30" s="34"/>
      <c r="X30" s="34"/>
      <c r="Y30" s="25">
        <f>10*LOG(6/((1/10^(W30/10))+(1/10^(W31/10))+(1/10^(W32/10))+(1/10^(X30/10))+(1/10^(X31/10))+(1/10^(X32/10))))</f>
        <v>0</v>
      </c>
    </row>
    <row r="31" ht="15" spans="1:25">
      <c r="A31" s="35"/>
      <c r="B31" s="27"/>
      <c r="C31" s="33" t="s">
        <v>101</v>
      </c>
      <c r="D31" s="33">
        <v>179500</v>
      </c>
      <c r="E31" s="33" t="s">
        <v>101</v>
      </c>
      <c r="F31" s="33">
        <v>188500</v>
      </c>
      <c r="G31" s="34"/>
      <c r="H31" s="34"/>
      <c r="I31" s="28"/>
      <c r="J31" s="34"/>
      <c r="K31" s="34"/>
      <c r="L31" s="28"/>
      <c r="N31" s="35"/>
      <c r="O31" s="27"/>
      <c r="P31" s="33" t="s">
        <v>101</v>
      </c>
      <c r="Q31" s="33">
        <v>179500</v>
      </c>
      <c r="R31" s="33" t="s">
        <v>101</v>
      </c>
      <c r="S31" s="33">
        <v>188500</v>
      </c>
      <c r="T31" s="34"/>
      <c r="U31" s="34"/>
      <c r="V31" s="29"/>
      <c r="W31" s="34"/>
      <c r="X31" s="34"/>
      <c r="Y31" s="29"/>
    </row>
    <row r="32" ht="15.75" spans="1:25">
      <c r="A32" s="36"/>
      <c r="B32" s="37"/>
      <c r="C32" s="38" t="s">
        <v>102</v>
      </c>
      <c r="D32" s="38">
        <v>181500</v>
      </c>
      <c r="E32" s="38" t="s">
        <v>102</v>
      </c>
      <c r="F32" s="38">
        <v>190500</v>
      </c>
      <c r="G32" s="39"/>
      <c r="H32" s="39"/>
      <c r="I32" s="40"/>
      <c r="J32" s="39"/>
      <c r="K32" s="39"/>
      <c r="L32" s="40"/>
      <c r="M32" s="41"/>
      <c r="N32" s="36"/>
      <c r="O32" s="37"/>
      <c r="P32" s="38" t="s">
        <v>102</v>
      </c>
      <c r="Q32" s="38">
        <v>181500</v>
      </c>
      <c r="R32" s="38" t="s">
        <v>102</v>
      </c>
      <c r="S32" s="38">
        <v>190500</v>
      </c>
      <c r="T32" s="39"/>
      <c r="U32" s="39"/>
      <c r="V32" s="42"/>
      <c r="W32" s="39"/>
      <c r="X32" s="39"/>
      <c r="Y32" s="42"/>
    </row>
    <row r="34" ht="14.85"/>
    <row r="35" ht="16.15" customHeight="1" spans="1:25">
      <c r="A35" s="1" t="s">
        <v>107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3"/>
    </row>
    <row r="36" ht="24.75" customHeight="1" spans="1:25">
      <c r="A36" s="4" t="s">
        <v>83</v>
      </c>
      <c r="B36" s="5" t="s">
        <v>30</v>
      </c>
      <c r="C36" s="6" t="s">
        <v>84</v>
      </c>
      <c r="D36" s="7"/>
      <c r="E36" s="8" t="s">
        <v>85</v>
      </c>
      <c r="F36" s="8"/>
      <c r="G36" s="9" t="s">
        <v>86</v>
      </c>
      <c r="H36" s="9"/>
      <c r="I36" s="8" t="s">
        <v>87</v>
      </c>
      <c r="J36" s="9" t="s">
        <v>88</v>
      </c>
      <c r="K36" s="9"/>
      <c r="L36" s="8" t="s">
        <v>89</v>
      </c>
      <c r="M36" s="10"/>
      <c r="N36" s="4" t="s">
        <v>83</v>
      </c>
      <c r="O36" s="5" t="s">
        <v>30</v>
      </c>
      <c r="P36" s="6" t="s">
        <v>84</v>
      </c>
      <c r="Q36" s="7"/>
      <c r="R36" s="8" t="s">
        <v>85</v>
      </c>
      <c r="S36" s="8"/>
      <c r="T36" s="9" t="s">
        <v>90</v>
      </c>
      <c r="U36" s="9"/>
      <c r="V36" s="11" t="s">
        <v>91</v>
      </c>
      <c r="W36" s="9" t="s">
        <v>92</v>
      </c>
      <c r="X36" s="9"/>
      <c r="Y36" s="11" t="s">
        <v>93</v>
      </c>
    </row>
    <row r="37" ht="14.85" spans="1:25">
      <c r="A37" s="12"/>
      <c r="B37" s="13"/>
      <c r="C37" s="14"/>
      <c r="D37" s="15"/>
      <c r="E37" s="16"/>
      <c r="F37" s="16"/>
      <c r="G37" s="17" t="s">
        <v>94</v>
      </c>
      <c r="H37" s="17" t="s">
        <v>95</v>
      </c>
      <c r="I37" s="16"/>
      <c r="J37" s="17" t="s">
        <v>96</v>
      </c>
      <c r="K37" s="17" t="s">
        <v>97</v>
      </c>
      <c r="L37" s="16"/>
      <c r="N37" s="12"/>
      <c r="O37" s="13"/>
      <c r="P37" s="14"/>
      <c r="Q37" s="15"/>
      <c r="R37" s="16"/>
      <c r="S37" s="16"/>
      <c r="T37" s="17" t="s">
        <v>94</v>
      </c>
      <c r="U37" s="17" t="s">
        <v>95</v>
      </c>
      <c r="V37" s="18"/>
      <c r="W37" s="17" t="s">
        <v>96</v>
      </c>
      <c r="X37" s="17" t="s">
        <v>97</v>
      </c>
      <c r="Y37" s="18"/>
    </row>
    <row r="38" ht="15" customHeight="1" spans="1:25">
      <c r="A38" s="19" t="s">
        <v>98</v>
      </c>
      <c r="B38" s="20" t="s">
        <v>99</v>
      </c>
      <c r="C38" s="21" t="s">
        <v>100</v>
      </c>
      <c r="D38" s="21">
        <v>344000</v>
      </c>
      <c r="E38" s="21" t="s">
        <v>100</v>
      </c>
      <c r="F38" s="21">
        <v>363000</v>
      </c>
      <c r="G38" s="22">
        <v>13.2144</v>
      </c>
      <c r="H38" s="22">
        <v>15.0523</v>
      </c>
      <c r="I38" s="23">
        <f>10*LOG((10^(G38/10)+10^(G39/10)+10^(G40/10)+10^(H38/10)+10^(H39/10)+10^(H40/10))/6)</f>
        <v>14.4880275697161</v>
      </c>
      <c r="J38" s="24">
        <v>14.0174</v>
      </c>
      <c r="K38" s="24">
        <v>16.0225</v>
      </c>
      <c r="L38" s="23">
        <f>10*LOG((10^(J38/10)+10^(J39/10)+10^(J40/10)+10^(K38/10)+10^(K39/10)+10^(K40/10))/6)</f>
        <v>15.4468529964505</v>
      </c>
      <c r="N38" s="19" t="s">
        <v>98</v>
      </c>
      <c r="O38" s="20" t="s">
        <v>99</v>
      </c>
      <c r="P38" s="21" t="s">
        <v>100</v>
      </c>
      <c r="Q38" s="21">
        <v>344000</v>
      </c>
      <c r="R38" s="21" t="s">
        <v>100</v>
      </c>
      <c r="S38" s="21">
        <v>363000</v>
      </c>
      <c r="T38" s="22">
        <v>-87.1292</v>
      </c>
      <c r="U38" s="22">
        <v>-86.5964</v>
      </c>
      <c r="V38" s="25">
        <f>10*LOG(6/((1/10^(T38/10))+(1/10^(T39/10))+(1/10^(T40/10))+(1/10^(U38/10))+(1/10^(U39/10))+(1/10^(U40/10))))</f>
        <v>-87.0942403250381</v>
      </c>
      <c r="W38" s="24">
        <v>-89.1079</v>
      </c>
      <c r="X38" s="24">
        <v>-89.0637</v>
      </c>
      <c r="Y38" s="25">
        <f>10*LOG(6/((1/10^(W38/10))+(1/10^(W39/10))+(1/10^(W40/10))+(1/10^(X38/10))+(1/10^(X39/10))+(1/10^(X40/10))))</f>
        <v>-89.4611074046436</v>
      </c>
    </row>
    <row r="39" ht="15" spans="1:25">
      <c r="A39" s="26"/>
      <c r="B39" s="27"/>
      <c r="C39" s="21" t="s">
        <v>101</v>
      </c>
      <c r="D39" s="21">
        <v>349500</v>
      </c>
      <c r="E39" s="21" t="s">
        <v>101</v>
      </c>
      <c r="F39" s="21">
        <v>368500</v>
      </c>
      <c r="G39" s="22">
        <v>13.3873</v>
      </c>
      <c r="H39" s="22">
        <v>14.9385</v>
      </c>
      <c r="I39" s="28"/>
      <c r="J39" s="24">
        <v>14.267</v>
      </c>
      <c r="K39" s="24">
        <v>15.9529</v>
      </c>
      <c r="L39" s="28"/>
      <c r="N39" s="26"/>
      <c r="O39" s="27"/>
      <c r="P39" s="21" t="s">
        <v>101</v>
      </c>
      <c r="Q39" s="21">
        <v>349500</v>
      </c>
      <c r="R39" s="21" t="s">
        <v>101</v>
      </c>
      <c r="S39" s="21">
        <v>368500</v>
      </c>
      <c r="T39" s="22">
        <v>-86.9993</v>
      </c>
      <c r="U39" s="22">
        <v>-86.591</v>
      </c>
      <c r="V39" s="29"/>
      <c r="W39" s="24">
        <v>-89.2354</v>
      </c>
      <c r="X39" s="24">
        <v>-89.1063</v>
      </c>
      <c r="Y39" s="29"/>
    </row>
    <row r="40" ht="15" spans="1:25">
      <c r="A40" s="26"/>
      <c r="B40" s="30"/>
      <c r="C40" s="21" t="s">
        <v>102</v>
      </c>
      <c r="D40" s="21">
        <v>355000</v>
      </c>
      <c r="E40" s="21" t="s">
        <v>102</v>
      </c>
      <c r="F40" s="21">
        <v>374000</v>
      </c>
      <c r="G40" s="22">
        <v>14.367</v>
      </c>
      <c r="H40" s="22">
        <v>15.4831</v>
      </c>
      <c r="I40" s="28"/>
      <c r="J40" s="24">
        <v>15.2141</v>
      </c>
      <c r="K40" s="24">
        <v>16.6037</v>
      </c>
      <c r="L40" s="28"/>
      <c r="N40" s="26"/>
      <c r="O40" s="30"/>
      <c r="P40" s="21" t="s">
        <v>102</v>
      </c>
      <c r="Q40" s="21">
        <v>355000</v>
      </c>
      <c r="R40" s="21" t="s">
        <v>102</v>
      </c>
      <c r="S40" s="21">
        <v>374000</v>
      </c>
      <c r="T40" s="22">
        <v>-87.7303</v>
      </c>
      <c r="U40" s="22">
        <v>-87.4024</v>
      </c>
      <c r="V40" s="29"/>
      <c r="W40" s="24">
        <v>-89.9974</v>
      </c>
      <c r="X40" s="24">
        <v>-90.1177</v>
      </c>
      <c r="Y40" s="29"/>
    </row>
    <row r="41" ht="15" customHeight="1" spans="1:25">
      <c r="A41" s="19" t="s">
        <v>103</v>
      </c>
      <c r="B41" s="32" t="s">
        <v>99</v>
      </c>
      <c r="C41" s="21" t="s">
        <v>100</v>
      </c>
      <c r="D41" s="33">
        <v>166300</v>
      </c>
      <c r="E41" s="21" t="s">
        <v>100</v>
      </c>
      <c r="F41" s="33">
        <v>175300</v>
      </c>
      <c r="G41" s="22">
        <v>9.9024</v>
      </c>
      <c r="H41" s="22">
        <v>9.79462</v>
      </c>
      <c r="I41" s="23">
        <f>10*LOG((10^(G41/10)+10^(G42/10)+10^(G43/10)+10^(H41/10)+10^(H42/10)+10^(H43/10))/6)</f>
        <v>9.71573707795216</v>
      </c>
      <c r="J41" s="24">
        <v>13.8692</v>
      </c>
      <c r="K41" s="24">
        <v>14.2793</v>
      </c>
      <c r="L41" s="23">
        <f>10*LOG((10^(J41/10)+10^(J42/10)+10^(J43/10)+10^(K41/10)+10^(K42/10)+10^(K43/10))/6)</f>
        <v>13.9909925354594</v>
      </c>
      <c r="N41" s="19" t="s">
        <v>103</v>
      </c>
      <c r="O41" s="32" t="s">
        <v>99</v>
      </c>
      <c r="P41" s="21" t="s">
        <v>100</v>
      </c>
      <c r="Q41" s="33">
        <v>166300</v>
      </c>
      <c r="R41" s="21" t="s">
        <v>100</v>
      </c>
      <c r="S41" s="33">
        <v>175300</v>
      </c>
      <c r="T41" s="22">
        <v>-83.9256</v>
      </c>
      <c r="U41" s="22">
        <v>-84.0599</v>
      </c>
      <c r="V41" s="25">
        <f>10*LOG(6/((1/10^(T41/10))+(1/10^(T42/10))+(1/10^(T43/10))+(1/10^(U41/10))+(1/10^(U42/10))+(1/10^(U43/10))))</f>
        <v>-84.0146630381131</v>
      </c>
      <c r="W41" s="24">
        <v>-89.041</v>
      </c>
      <c r="X41" s="24">
        <v>-88.3575</v>
      </c>
      <c r="Y41" s="25">
        <f>10*LOG(6/((1/10^(W41/10))+(1/10^(W42/10))+(1/10^(W43/10))+(1/10^(X41/10))+(1/10^(X42/10))+(1/10^(X43/10))))</f>
        <v>-88.538837983638</v>
      </c>
    </row>
    <row r="42" ht="15" spans="1:25">
      <c r="A42" s="26"/>
      <c r="B42" s="27"/>
      <c r="C42" s="33" t="s">
        <v>101</v>
      </c>
      <c r="D42" s="33">
        <v>167300</v>
      </c>
      <c r="E42" s="33" t="s">
        <v>101</v>
      </c>
      <c r="F42" s="33">
        <v>176300</v>
      </c>
      <c r="G42" s="22">
        <v>9.76321</v>
      </c>
      <c r="H42" s="22">
        <v>9.60214</v>
      </c>
      <c r="I42" s="28"/>
      <c r="J42" s="24">
        <v>13.7247</v>
      </c>
      <c r="K42" s="24">
        <v>14.167</v>
      </c>
      <c r="L42" s="28"/>
      <c r="N42" s="26"/>
      <c r="O42" s="27"/>
      <c r="P42" s="33" t="s">
        <v>101</v>
      </c>
      <c r="Q42" s="33">
        <v>167300</v>
      </c>
      <c r="R42" s="33" t="s">
        <v>101</v>
      </c>
      <c r="S42" s="33">
        <v>176300</v>
      </c>
      <c r="T42" s="22">
        <v>-84.16</v>
      </c>
      <c r="U42" s="22">
        <v>-83.9562</v>
      </c>
      <c r="V42" s="29"/>
      <c r="W42" s="24">
        <v>-88.8132</v>
      </c>
      <c r="X42" s="24">
        <v>-88.1901</v>
      </c>
      <c r="Y42" s="29"/>
    </row>
    <row r="43" ht="15" spans="1:25">
      <c r="A43" s="26"/>
      <c r="B43" s="30"/>
      <c r="C43" s="33" t="s">
        <v>102</v>
      </c>
      <c r="D43" s="33">
        <v>168300</v>
      </c>
      <c r="E43" s="33" t="s">
        <v>102</v>
      </c>
      <c r="F43" s="33">
        <v>177300</v>
      </c>
      <c r="G43" s="22">
        <v>9.6596</v>
      </c>
      <c r="H43" s="22">
        <v>9.56291</v>
      </c>
      <c r="I43" s="28"/>
      <c r="J43" s="24">
        <v>13.6475</v>
      </c>
      <c r="K43" s="24">
        <v>14.216</v>
      </c>
      <c r="L43" s="28"/>
      <c r="N43" s="26"/>
      <c r="O43" s="30"/>
      <c r="P43" s="33" t="s">
        <v>102</v>
      </c>
      <c r="Q43" s="33">
        <v>168300</v>
      </c>
      <c r="R43" s="33" t="s">
        <v>102</v>
      </c>
      <c r="S43" s="33">
        <v>177300</v>
      </c>
      <c r="T43" s="22">
        <v>-84.048</v>
      </c>
      <c r="U43" s="22">
        <v>-83.9334</v>
      </c>
      <c r="V43" s="29"/>
      <c r="W43" s="24">
        <v>-88.6627</v>
      </c>
      <c r="X43" s="24">
        <v>-88.0877</v>
      </c>
      <c r="Y43" s="29"/>
    </row>
    <row r="44" ht="15" customHeight="1" spans="1:25">
      <c r="A44" s="19" t="s">
        <v>104</v>
      </c>
      <c r="B44" s="32" t="s">
        <v>99</v>
      </c>
      <c r="C44" s="21" t="s">
        <v>100</v>
      </c>
      <c r="D44" s="21">
        <v>501500</v>
      </c>
      <c r="E44" s="21" t="s">
        <v>100</v>
      </c>
      <c r="F44" s="21">
        <v>525500</v>
      </c>
      <c r="G44" s="22">
        <v>17.0156</v>
      </c>
      <c r="H44" s="22">
        <v>15.8001</v>
      </c>
      <c r="I44" s="23">
        <f>10*LOG((10^(G44/10)+10^(G45/10)+10^(G46/10)+10^(H44/10)+10^(H45/10)+10^(H46/10))/6)</f>
        <v>16.1785243534669</v>
      </c>
      <c r="J44" s="24">
        <v>17.635</v>
      </c>
      <c r="K44" s="24">
        <v>18.3098</v>
      </c>
      <c r="L44" s="23">
        <f>10*LOG((10^(J44/10)+10^(J45/10)+10^(J46/10)+10^(K44/10)+10^(K45/10)+10^(K46/10))/6)</f>
        <v>17.834824674879</v>
      </c>
      <c r="N44" s="19" t="s">
        <v>104</v>
      </c>
      <c r="O44" s="32" t="s">
        <v>99</v>
      </c>
      <c r="P44" s="21" t="s">
        <v>100</v>
      </c>
      <c r="Q44" s="21">
        <v>501500</v>
      </c>
      <c r="R44" s="21" t="s">
        <v>100</v>
      </c>
      <c r="S44" s="21">
        <v>525500</v>
      </c>
      <c r="T44" s="22">
        <v>-88.5745</v>
      </c>
      <c r="U44" s="22">
        <v>-87.6732</v>
      </c>
      <c r="V44" s="25">
        <f>10*LOG(6/((1/10^(T44/10))+(1/10^(T45/10))+(1/10^(T46/10))+(1/10^(U44/10))+(1/10^(U45/10))+(1/10^(U46/10))))</f>
        <v>-87.86494335733</v>
      </c>
      <c r="W44" s="24">
        <v>-89.3038</v>
      </c>
      <c r="X44" s="24">
        <v>-89.6079</v>
      </c>
      <c r="Y44" s="25">
        <f>10*LOG(6/((1/10^(W44/10))+(1/10^(W45/10))+(1/10^(W46/10))+(1/10^(X44/10))+(1/10^(X45/10))+(1/10^(X46/10))))</f>
        <v>-89.3181554665922</v>
      </c>
    </row>
    <row r="45" ht="15" spans="1:25">
      <c r="A45" s="26"/>
      <c r="B45" s="27"/>
      <c r="C45" s="33" t="s">
        <v>101</v>
      </c>
      <c r="D45" s="33">
        <v>507000</v>
      </c>
      <c r="E45" s="33" t="s">
        <v>101</v>
      </c>
      <c r="F45" s="33">
        <v>531000</v>
      </c>
      <c r="G45" s="22">
        <v>17.2201</v>
      </c>
      <c r="H45" s="22">
        <v>16.1368</v>
      </c>
      <c r="I45" s="28"/>
      <c r="J45" s="24">
        <v>18.0303</v>
      </c>
      <c r="K45" s="24">
        <v>18.7733</v>
      </c>
      <c r="L45" s="28"/>
      <c r="N45" s="26"/>
      <c r="O45" s="27"/>
      <c r="P45" s="33" t="s">
        <v>101</v>
      </c>
      <c r="Q45" s="33">
        <v>507000</v>
      </c>
      <c r="R45" s="33" t="s">
        <v>101</v>
      </c>
      <c r="S45" s="33">
        <v>531000</v>
      </c>
      <c r="T45" s="22">
        <v>-88.4793</v>
      </c>
      <c r="U45" s="22">
        <v>-87.5537</v>
      </c>
      <c r="V45" s="29"/>
      <c r="W45" s="24">
        <v>-89.5388</v>
      </c>
      <c r="X45" s="24">
        <v>-89.5637</v>
      </c>
      <c r="Y45" s="29"/>
    </row>
    <row r="46" ht="15" spans="1:25">
      <c r="A46" s="26"/>
      <c r="B46" s="30"/>
      <c r="C46" s="33" t="s">
        <v>102</v>
      </c>
      <c r="D46" s="33">
        <v>512500</v>
      </c>
      <c r="E46" s="33" t="s">
        <v>102</v>
      </c>
      <c r="F46" s="33">
        <v>536500</v>
      </c>
      <c r="G46" s="22">
        <v>15.7779</v>
      </c>
      <c r="H46" s="22">
        <v>14.6141</v>
      </c>
      <c r="I46" s="28"/>
      <c r="J46" s="24">
        <v>16.5332</v>
      </c>
      <c r="K46" s="24">
        <v>17.3826</v>
      </c>
      <c r="L46" s="28"/>
      <c r="N46" s="26"/>
      <c r="O46" s="30"/>
      <c r="P46" s="33" t="s">
        <v>102</v>
      </c>
      <c r="Q46" s="33">
        <v>512500</v>
      </c>
      <c r="R46" s="33" t="s">
        <v>102</v>
      </c>
      <c r="S46" s="33">
        <v>536500</v>
      </c>
      <c r="T46" s="22">
        <v>-87.6267</v>
      </c>
      <c r="U46" s="22">
        <v>-87.0885</v>
      </c>
      <c r="V46" s="29"/>
      <c r="W46" s="24">
        <v>-88.73</v>
      </c>
      <c r="X46" s="24">
        <v>-89.0985</v>
      </c>
      <c r="Y46" s="29"/>
    </row>
    <row r="47" ht="15" customHeight="1" spans="1:25">
      <c r="A47" s="26" t="s">
        <v>105</v>
      </c>
      <c r="B47" s="32" t="s">
        <v>99</v>
      </c>
      <c r="C47" s="21" t="s">
        <v>100</v>
      </c>
      <c r="D47" s="33">
        <v>177500</v>
      </c>
      <c r="E47" s="21" t="s">
        <v>100</v>
      </c>
      <c r="F47" s="33">
        <v>186500</v>
      </c>
      <c r="G47" s="22">
        <v>10.8079</v>
      </c>
      <c r="H47" s="22">
        <v>11.2087</v>
      </c>
      <c r="I47" s="23">
        <f>10*LOG((10^(G47/10)+10^(G48/10)+10^(G49/10)+10^(H47/10)+10^(H48/10)+10^(H49/10))/6)</f>
        <v>11.0597821175945</v>
      </c>
      <c r="J47" s="24">
        <v>14.2659</v>
      </c>
      <c r="K47" s="24">
        <v>15.0967</v>
      </c>
      <c r="L47" s="23">
        <f>10*LOG((10^(J47/10)+10^(J48/10)+10^(J49/10)+10^(K47/10)+10^(K48/10)+10^(K49/10))/6)</f>
        <v>14.897354167274</v>
      </c>
      <c r="N47" s="26" t="s">
        <v>105</v>
      </c>
      <c r="O47" s="32" t="s">
        <v>99</v>
      </c>
      <c r="P47" s="21" t="s">
        <v>100</v>
      </c>
      <c r="Q47" s="33">
        <v>177500</v>
      </c>
      <c r="R47" s="21" t="s">
        <v>100</v>
      </c>
      <c r="S47" s="33">
        <v>186500</v>
      </c>
      <c r="T47" s="22">
        <v>-84.7725</v>
      </c>
      <c r="U47" s="22">
        <v>-83.9944</v>
      </c>
      <c r="V47" s="25">
        <f>10*LOG(6/((1/10^(T47/10))+(1/10^(T48/10))+(1/10^(T49/10))+(1/10^(U47/10))+(1/10^(U48/10))+(1/10^(U49/10))))</f>
        <v>-84.3669593542003</v>
      </c>
      <c r="W47" s="24">
        <v>-88.1518</v>
      </c>
      <c r="X47" s="24">
        <v>-88.1569</v>
      </c>
      <c r="Y47" s="25">
        <f>10*LOG(6/((1/10^(W47/10))+(1/10^(W48/10))+(1/10^(W49/10))+(1/10^(X47/10))+(1/10^(X48/10))+(1/10^(X49/10))))</f>
        <v>-88.22188942423</v>
      </c>
    </row>
    <row r="48" ht="15" spans="1:25">
      <c r="A48" s="26"/>
      <c r="B48" s="27"/>
      <c r="C48" s="33" t="s">
        <v>101</v>
      </c>
      <c r="D48" s="33">
        <v>179500</v>
      </c>
      <c r="E48" s="33" t="s">
        <v>101</v>
      </c>
      <c r="F48" s="33">
        <v>188500</v>
      </c>
      <c r="G48" s="22">
        <v>11.049</v>
      </c>
      <c r="H48" s="22">
        <v>11.1158</v>
      </c>
      <c r="I48" s="28"/>
      <c r="J48" s="24">
        <v>14.4575</v>
      </c>
      <c r="K48" s="24">
        <v>15.2727</v>
      </c>
      <c r="L48" s="28"/>
      <c r="N48" s="26"/>
      <c r="O48" s="27"/>
      <c r="P48" s="33" t="s">
        <v>101</v>
      </c>
      <c r="Q48" s="33">
        <v>179500</v>
      </c>
      <c r="R48" s="33" t="s">
        <v>101</v>
      </c>
      <c r="S48" s="33">
        <v>188500</v>
      </c>
      <c r="T48" s="22">
        <v>-84.9624</v>
      </c>
      <c r="U48" s="22">
        <v>-84.5723</v>
      </c>
      <c r="V48" s="29"/>
      <c r="W48" s="24">
        <v>-87.9065</v>
      </c>
      <c r="X48" s="24">
        <v>-89.3233</v>
      </c>
      <c r="Y48" s="29"/>
    </row>
    <row r="49" ht="15.75" spans="1:25">
      <c r="A49" s="43"/>
      <c r="B49" s="37"/>
      <c r="C49" s="38" t="s">
        <v>102</v>
      </c>
      <c r="D49" s="38">
        <v>181500</v>
      </c>
      <c r="E49" s="38" t="s">
        <v>102</v>
      </c>
      <c r="F49" s="38">
        <v>190500</v>
      </c>
      <c r="G49" s="44">
        <v>11.0589</v>
      </c>
      <c r="H49" s="44">
        <v>11.108</v>
      </c>
      <c r="I49" s="40"/>
      <c r="J49" s="45">
        <v>14.6727</v>
      </c>
      <c r="K49" s="45">
        <v>15.4847</v>
      </c>
      <c r="L49" s="40"/>
      <c r="M49" s="41"/>
      <c r="N49" s="43"/>
      <c r="O49" s="37"/>
      <c r="P49" s="38" t="s">
        <v>102</v>
      </c>
      <c r="Q49" s="38">
        <v>181500</v>
      </c>
      <c r="R49" s="38" t="s">
        <v>102</v>
      </c>
      <c r="S49" s="38">
        <v>190500</v>
      </c>
      <c r="T49" s="44">
        <v>-83.8674</v>
      </c>
      <c r="U49" s="44">
        <v>-83.8979</v>
      </c>
      <c r="V49" s="42"/>
      <c r="W49" s="45">
        <v>-87.1609</v>
      </c>
      <c r="X49" s="45">
        <v>-88.346</v>
      </c>
      <c r="Y49" s="42"/>
    </row>
    <row r="51" ht="14.85"/>
    <row r="52" ht="16.15" customHeight="1" spans="1:25">
      <c r="A52" s="1" t="s">
        <v>108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3"/>
    </row>
    <row r="53" ht="24.75" customHeight="1" spans="1:25">
      <c r="A53" s="4" t="s">
        <v>83</v>
      </c>
      <c r="B53" s="5" t="s">
        <v>30</v>
      </c>
      <c r="C53" s="6" t="s">
        <v>84</v>
      </c>
      <c r="D53" s="7"/>
      <c r="E53" s="8" t="s">
        <v>85</v>
      </c>
      <c r="F53" s="8"/>
      <c r="G53" s="9" t="s">
        <v>86</v>
      </c>
      <c r="H53" s="9"/>
      <c r="I53" s="8" t="s">
        <v>87</v>
      </c>
      <c r="J53" s="9" t="s">
        <v>88</v>
      </c>
      <c r="K53" s="9"/>
      <c r="L53" s="8" t="s">
        <v>89</v>
      </c>
      <c r="M53" s="10"/>
      <c r="N53" s="4" t="s">
        <v>83</v>
      </c>
      <c r="O53" s="5" t="s">
        <v>30</v>
      </c>
      <c r="P53" s="6" t="s">
        <v>84</v>
      </c>
      <c r="Q53" s="7"/>
      <c r="R53" s="8" t="s">
        <v>85</v>
      </c>
      <c r="S53" s="8"/>
      <c r="T53" s="9" t="s">
        <v>90</v>
      </c>
      <c r="U53" s="9"/>
      <c r="V53" s="11" t="s">
        <v>91</v>
      </c>
      <c r="W53" s="9" t="s">
        <v>92</v>
      </c>
      <c r="X53" s="9"/>
      <c r="Y53" s="11" t="s">
        <v>93</v>
      </c>
    </row>
    <row r="54" ht="14.85" spans="1:25">
      <c r="A54" s="12"/>
      <c r="B54" s="13"/>
      <c r="C54" s="14"/>
      <c r="D54" s="15"/>
      <c r="E54" s="16"/>
      <c r="F54" s="16"/>
      <c r="G54" s="17" t="s">
        <v>94</v>
      </c>
      <c r="H54" s="17" t="s">
        <v>95</v>
      </c>
      <c r="I54" s="16"/>
      <c r="J54" s="17" t="s">
        <v>96</v>
      </c>
      <c r="K54" s="17" t="s">
        <v>97</v>
      </c>
      <c r="L54" s="16"/>
      <c r="N54" s="12"/>
      <c r="O54" s="13"/>
      <c r="P54" s="14"/>
      <c r="Q54" s="15"/>
      <c r="R54" s="16"/>
      <c r="S54" s="16"/>
      <c r="T54" s="17" t="s">
        <v>94</v>
      </c>
      <c r="U54" s="17" t="s">
        <v>95</v>
      </c>
      <c r="V54" s="18"/>
      <c r="W54" s="17" t="s">
        <v>96</v>
      </c>
      <c r="X54" s="17" t="s">
        <v>97</v>
      </c>
      <c r="Y54" s="18"/>
    </row>
    <row r="55" ht="15" customHeight="1" spans="1:25">
      <c r="A55" s="31" t="s">
        <v>98</v>
      </c>
      <c r="B55" s="20" t="s">
        <v>99</v>
      </c>
      <c r="C55" s="21" t="s">
        <v>100</v>
      </c>
      <c r="D55" s="21">
        <v>344000</v>
      </c>
      <c r="E55" s="21" t="s">
        <v>100</v>
      </c>
      <c r="F55" s="21">
        <v>363000</v>
      </c>
      <c r="G55" s="34"/>
      <c r="H55" s="34"/>
      <c r="I55" s="23">
        <f>10*LOG((10^(G55/10)+10^(G56/10)+10^(G57/10)+10^(H55/10)+10^(H56/10)+10^(H57/10))/6)</f>
        <v>0</v>
      </c>
      <c r="J55" s="34"/>
      <c r="K55" s="34"/>
      <c r="L55" s="23">
        <f>10*LOG((10^(J55/10)+10^(J56/10)+10^(J57/10)+10^(K55/10)+10^(K56/10)+10^(K57/10))/6)</f>
        <v>0</v>
      </c>
      <c r="N55" s="31" t="s">
        <v>98</v>
      </c>
      <c r="O55" s="20" t="s">
        <v>99</v>
      </c>
      <c r="P55" s="21" t="s">
        <v>100</v>
      </c>
      <c r="Q55" s="21">
        <v>344000</v>
      </c>
      <c r="R55" s="21" t="s">
        <v>100</v>
      </c>
      <c r="S55" s="21">
        <v>363000</v>
      </c>
      <c r="T55" s="34"/>
      <c r="U55" s="34"/>
      <c r="V55" s="25">
        <f>10*LOG(6/((1/10^(T55/10))+(1/10^(T56/10))+(1/10^(T57/10))+(1/10^(U55/10))+(1/10^(U56/10))+(1/10^(U57/10))))</f>
        <v>0</v>
      </c>
      <c r="W55" s="34"/>
      <c r="X55" s="34"/>
      <c r="Y55" s="25">
        <f>10*LOG(6/((1/10^(W55/10))+(1/10^(W56/10))+(1/10^(W57/10))+(1/10^(X55/10))+(1/10^(X56/10))+(1/10^(X57/10))))</f>
        <v>0</v>
      </c>
    </row>
    <row r="56" ht="15" spans="1:25">
      <c r="A56" s="35"/>
      <c r="B56" s="27"/>
      <c r="C56" s="21" t="s">
        <v>101</v>
      </c>
      <c r="D56" s="21">
        <v>349500</v>
      </c>
      <c r="E56" s="21" t="s">
        <v>101</v>
      </c>
      <c r="F56" s="21">
        <v>368500</v>
      </c>
      <c r="G56" s="34"/>
      <c r="H56" s="34"/>
      <c r="I56" s="28"/>
      <c r="J56" s="34"/>
      <c r="K56" s="34"/>
      <c r="L56" s="28"/>
      <c r="N56" s="35"/>
      <c r="O56" s="27"/>
      <c r="P56" s="21" t="s">
        <v>101</v>
      </c>
      <c r="Q56" s="21">
        <v>349500</v>
      </c>
      <c r="R56" s="21" t="s">
        <v>101</v>
      </c>
      <c r="S56" s="21">
        <v>368500</v>
      </c>
      <c r="T56" s="34"/>
      <c r="U56" s="34"/>
      <c r="V56" s="29"/>
      <c r="W56" s="34"/>
      <c r="X56" s="34"/>
      <c r="Y56" s="29"/>
    </row>
    <row r="57" ht="15" spans="1:25">
      <c r="A57" s="35"/>
      <c r="B57" s="30"/>
      <c r="C57" s="21" t="s">
        <v>102</v>
      </c>
      <c r="D57" s="21">
        <v>355000</v>
      </c>
      <c r="E57" s="21" t="s">
        <v>102</v>
      </c>
      <c r="F57" s="21">
        <v>374000</v>
      </c>
      <c r="G57" s="34"/>
      <c r="H57" s="34"/>
      <c r="I57" s="28"/>
      <c r="J57" s="34"/>
      <c r="K57" s="34"/>
      <c r="L57" s="28"/>
      <c r="N57" s="35"/>
      <c r="O57" s="30"/>
      <c r="P57" s="21" t="s">
        <v>102</v>
      </c>
      <c r="Q57" s="21">
        <v>355000</v>
      </c>
      <c r="R57" s="21" t="s">
        <v>102</v>
      </c>
      <c r="S57" s="21">
        <v>374000</v>
      </c>
      <c r="T57" s="34"/>
      <c r="U57" s="34"/>
      <c r="V57" s="29"/>
      <c r="W57" s="34"/>
      <c r="X57" s="34"/>
      <c r="Y57" s="29"/>
    </row>
    <row r="58" ht="15" customHeight="1" spans="1:25">
      <c r="A58" s="19" t="s">
        <v>103</v>
      </c>
      <c r="B58" s="32" t="s">
        <v>99</v>
      </c>
      <c r="C58" s="21" t="s">
        <v>100</v>
      </c>
      <c r="D58" s="33">
        <v>166300</v>
      </c>
      <c r="E58" s="21" t="s">
        <v>100</v>
      </c>
      <c r="F58" s="33">
        <v>175300</v>
      </c>
      <c r="G58" s="22">
        <v>10.5634</v>
      </c>
      <c r="H58" s="22">
        <v>10.6325</v>
      </c>
      <c r="I58" s="23">
        <f>10*LOG((10^(G58/10)+10^(G59/10)+10^(G60/10)+10^(H58/10)+10^(H59/10)+10^(H60/10))/6)</f>
        <v>10.6032553171529</v>
      </c>
      <c r="J58" s="24">
        <v>13.0436</v>
      </c>
      <c r="K58" s="24">
        <v>12.7849</v>
      </c>
      <c r="L58" s="23">
        <f>10*LOG((10^(J58/10)+10^(J59/10)+10^(J60/10)+10^(K58/10)+10^(K59/10)+10^(K60/10))/6)</f>
        <v>13.1454301744893</v>
      </c>
      <c r="N58" s="19" t="s">
        <v>103</v>
      </c>
      <c r="O58" s="32" t="s">
        <v>99</v>
      </c>
      <c r="P58" s="21" t="s">
        <v>100</v>
      </c>
      <c r="Q58" s="33">
        <v>166300</v>
      </c>
      <c r="R58" s="21" t="s">
        <v>100</v>
      </c>
      <c r="S58" s="33">
        <v>175300</v>
      </c>
      <c r="T58" s="22">
        <v>-86.8474</v>
      </c>
      <c r="U58" s="22">
        <v>-87.6943</v>
      </c>
      <c r="V58" s="25">
        <f>10*LOG(6/((1/10^(T58/10))+(1/10^(T59/10))+(1/10^(T60/10))+(1/10^(U58/10))+(1/10^(U59/10))+(1/10^(U60/10))))</f>
        <v>-86.7161859165052</v>
      </c>
      <c r="W58" s="24">
        <v>-91.5885</v>
      </c>
      <c r="X58" s="24">
        <v>-91.701</v>
      </c>
      <c r="Y58" s="25">
        <f>10*LOG(6/((1/10^(W58/10))+(1/10^(W59/10))+(1/10^(W60/10))+(1/10^(X58/10))+(1/10^(X59/10))+(1/10^(X60/10))))</f>
        <v>-91.6228931686003</v>
      </c>
    </row>
    <row r="59" ht="15" spans="1:25">
      <c r="A59" s="26"/>
      <c r="B59" s="27"/>
      <c r="C59" s="33" t="s">
        <v>101</v>
      </c>
      <c r="D59" s="33">
        <v>167300</v>
      </c>
      <c r="E59" s="33" t="s">
        <v>101</v>
      </c>
      <c r="F59" s="33">
        <v>176300</v>
      </c>
      <c r="G59" s="22">
        <v>10.4859</v>
      </c>
      <c r="H59" s="22">
        <v>10.6205</v>
      </c>
      <c r="I59" s="28"/>
      <c r="J59" s="24">
        <v>13.5862</v>
      </c>
      <c r="K59" s="24">
        <v>12.7061</v>
      </c>
      <c r="L59" s="28"/>
      <c r="N59" s="26"/>
      <c r="O59" s="27"/>
      <c r="P59" s="33" t="s">
        <v>101</v>
      </c>
      <c r="Q59" s="33">
        <v>167300</v>
      </c>
      <c r="R59" s="33" t="s">
        <v>101</v>
      </c>
      <c r="S59" s="33">
        <v>176300</v>
      </c>
      <c r="T59" s="22">
        <v>-86.446</v>
      </c>
      <c r="U59" s="22">
        <v>-84.3273</v>
      </c>
      <c r="V59" s="29"/>
      <c r="W59" s="24">
        <v>-91.3695</v>
      </c>
      <c r="X59" s="24">
        <v>-91.506</v>
      </c>
      <c r="Y59" s="29"/>
    </row>
    <row r="60" ht="15" spans="1:25">
      <c r="A60" s="26"/>
      <c r="B60" s="30"/>
      <c r="C60" s="33" t="s">
        <v>102</v>
      </c>
      <c r="D60" s="33">
        <v>168300</v>
      </c>
      <c r="E60" s="33" t="s">
        <v>102</v>
      </c>
      <c r="F60" s="33">
        <v>177300</v>
      </c>
      <c r="G60" s="22">
        <v>10.574</v>
      </c>
      <c r="H60" s="22">
        <v>10.7391</v>
      </c>
      <c r="I60" s="28"/>
      <c r="J60" s="24">
        <v>13.8602</v>
      </c>
      <c r="K60" s="24">
        <v>12.7517</v>
      </c>
      <c r="L60" s="28"/>
      <c r="N60" s="26"/>
      <c r="O60" s="30"/>
      <c r="P60" s="33" t="s">
        <v>102</v>
      </c>
      <c r="Q60" s="33">
        <v>168300</v>
      </c>
      <c r="R60" s="33" t="s">
        <v>102</v>
      </c>
      <c r="S60" s="33">
        <v>177300</v>
      </c>
      <c r="T60" s="22">
        <v>-86.7572</v>
      </c>
      <c r="U60" s="22">
        <v>-87.474</v>
      </c>
      <c r="V60" s="29"/>
      <c r="W60" s="24">
        <v>-91.7335</v>
      </c>
      <c r="X60" s="24">
        <v>-91.8231</v>
      </c>
      <c r="Y60" s="29"/>
    </row>
    <row r="61" ht="15" customHeight="1" spans="1:25">
      <c r="A61" s="31" t="s">
        <v>104</v>
      </c>
      <c r="B61" s="32" t="s">
        <v>99</v>
      </c>
      <c r="C61" s="21" t="s">
        <v>100</v>
      </c>
      <c r="D61" s="21">
        <v>501500</v>
      </c>
      <c r="E61" s="21" t="s">
        <v>100</v>
      </c>
      <c r="F61" s="21">
        <v>525500</v>
      </c>
      <c r="G61" s="34"/>
      <c r="H61" s="34"/>
      <c r="I61" s="23">
        <f>10*LOG((10^(G61/10)+10^(G62/10)+10^(G63/10)+10^(H61/10)+10^(H62/10)+10^(H63/10))/6)</f>
        <v>0</v>
      </c>
      <c r="J61" s="34"/>
      <c r="K61" s="34"/>
      <c r="L61" s="23">
        <f>10*LOG((10^(J61/10)+10^(J62/10)+10^(J63/10)+10^(K61/10)+10^(K62/10)+10^(K63/10))/6)</f>
        <v>0</v>
      </c>
      <c r="N61" s="31" t="s">
        <v>104</v>
      </c>
      <c r="O61" s="32" t="s">
        <v>99</v>
      </c>
      <c r="P61" s="21" t="s">
        <v>100</v>
      </c>
      <c r="Q61" s="21">
        <v>501500</v>
      </c>
      <c r="R61" s="21" t="s">
        <v>100</v>
      </c>
      <c r="S61" s="21">
        <v>525500</v>
      </c>
      <c r="T61" s="34"/>
      <c r="U61" s="34"/>
      <c r="V61" s="25">
        <f>10*LOG(6/((1/10^(T61/10))+(1/10^(T62/10))+(1/10^(T63/10))+(1/10^(U61/10))+(1/10^(U62/10))+(1/10^(U63/10))))</f>
        <v>0</v>
      </c>
      <c r="W61" s="34"/>
      <c r="X61" s="34"/>
      <c r="Y61" s="25">
        <f>10*LOG(6/((1/10^(W61/10))+(1/10^(W62/10))+(1/10^(W63/10))+(1/10^(X61/10))+(1/10^(X62/10))+(1/10^(X63/10))))</f>
        <v>0</v>
      </c>
    </row>
    <row r="62" ht="15" spans="1:25">
      <c r="A62" s="35"/>
      <c r="B62" s="27"/>
      <c r="C62" s="33" t="s">
        <v>101</v>
      </c>
      <c r="D62" s="33">
        <v>507000</v>
      </c>
      <c r="E62" s="33" t="s">
        <v>101</v>
      </c>
      <c r="F62" s="33">
        <v>531000</v>
      </c>
      <c r="G62" s="34"/>
      <c r="H62" s="34"/>
      <c r="I62" s="28"/>
      <c r="J62" s="34"/>
      <c r="K62" s="34"/>
      <c r="L62" s="28"/>
      <c r="N62" s="35"/>
      <c r="O62" s="27"/>
      <c r="P62" s="33" t="s">
        <v>101</v>
      </c>
      <c r="Q62" s="33">
        <v>507000</v>
      </c>
      <c r="R62" s="33" t="s">
        <v>101</v>
      </c>
      <c r="S62" s="33">
        <v>531000</v>
      </c>
      <c r="T62" s="34"/>
      <c r="U62" s="34"/>
      <c r="V62" s="29"/>
      <c r="W62" s="34"/>
      <c r="X62" s="34"/>
      <c r="Y62" s="29"/>
    </row>
    <row r="63" ht="15" spans="1:25">
      <c r="A63" s="35"/>
      <c r="B63" s="30"/>
      <c r="C63" s="33" t="s">
        <v>102</v>
      </c>
      <c r="D63" s="33">
        <v>512500</v>
      </c>
      <c r="E63" s="33" t="s">
        <v>102</v>
      </c>
      <c r="F63" s="33">
        <v>536500</v>
      </c>
      <c r="G63" s="34"/>
      <c r="H63" s="34"/>
      <c r="I63" s="28"/>
      <c r="J63" s="34"/>
      <c r="K63" s="34"/>
      <c r="L63" s="28"/>
      <c r="N63" s="35"/>
      <c r="O63" s="30"/>
      <c r="P63" s="33" t="s">
        <v>102</v>
      </c>
      <c r="Q63" s="33">
        <v>512500</v>
      </c>
      <c r="R63" s="33" t="s">
        <v>102</v>
      </c>
      <c r="S63" s="33">
        <v>536500</v>
      </c>
      <c r="T63" s="34"/>
      <c r="U63" s="34"/>
      <c r="V63" s="29"/>
      <c r="W63" s="34"/>
      <c r="X63" s="34"/>
      <c r="Y63" s="29"/>
    </row>
    <row r="64" ht="15" customHeight="1" spans="1:25">
      <c r="A64" s="35" t="s">
        <v>105</v>
      </c>
      <c r="B64" s="32" t="s">
        <v>99</v>
      </c>
      <c r="C64" s="21" t="s">
        <v>100</v>
      </c>
      <c r="D64" s="33">
        <v>177500</v>
      </c>
      <c r="E64" s="21" t="s">
        <v>100</v>
      </c>
      <c r="F64" s="33">
        <v>186500</v>
      </c>
      <c r="G64" s="34"/>
      <c r="H64" s="34"/>
      <c r="I64" s="23">
        <f>10*LOG((10^(G64/10)+10^(G65/10)+10^(G66/10)+10^(H64/10)+10^(H65/10)+10^(H66/10))/6)</f>
        <v>0</v>
      </c>
      <c r="J64" s="34"/>
      <c r="K64" s="34"/>
      <c r="L64" s="23">
        <f>10*LOG((10^(J64/10)+10^(J65/10)+10^(J66/10)+10^(K64/10)+10^(K65/10)+10^(K66/10))/6)</f>
        <v>0</v>
      </c>
      <c r="N64" s="35" t="s">
        <v>105</v>
      </c>
      <c r="O64" s="32" t="s">
        <v>99</v>
      </c>
      <c r="P64" s="21" t="s">
        <v>100</v>
      </c>
      <c r="Q64" s="33">
        <v>177500</v>
      </c>
      <c r="R64" s="21" t="s">
        <v>100</v>
      </c>
      <c r="S64" s="33">
        <v>186500</v>
      </c>
      <c r="T64" s="34"/>
      <c r="U64" s="34"/>
      <c r="V64" s="25">
        <f>10*LOG(6/((1/10^(T64/10))+(1/10^(T65/10))+(1/10^(T66/10))+(1/10^(U64/10))+(1/10^(U65/10))+(1/10^(U66/10))))</f>
        <v>0</v>
      </c>
      <c r="W64" s="34"/>
      <c r="X64" s="34"/>
      <c r="Y64" s="25">
        <f>10*LOG(6/((1/10^(W64/10))+(1/10^(W65/10))+(1/10^(W66/10))+(1/10^(X64/10))+(1/10^(X65/10))+(1/10^(X66/10))))</f>
        <v>0</v>
      </c>
    </row>
    <row r="65" ht="15" spans="1:25">
      <c r="A65" s="35"/>
      <c r="B65" s="27"/>
      <c r="C65" s="33" t="s">
        <v>101</v>
      </c>
      <c r="D65" s="33">
        <v>179500</v>
      </c>
      <c r="E65" s="33" t="s">
        <v>101</v>
      </c>
      <c r="F65" s="33">
        <v>188500</v>
      </c>
      <c r="G65" s="34"/>
      <c r="H65" s="34"/>
      <c r="I65" s="28"/>
      <c r="J65" s="34"/>
      <c r="K65" s="34"/>
      <c r="L65" s="28"/>
      <c r="N65" s="35"/>
      <c r="O65" s="27"/>
      <c r="P65" s="33" t="s">
        <v>101</v>
      </c>
      <c r="Q65" s="33">
        <v>179500</v>
      </c>
      <c r="R65" s="33" t="s">
        <v>101</v>
      </c>
      <c r="S65" s="33">
        <v>188500</v>
      </c>
      <c r="T65" s="34"/>
      <c r="U65" s="34"/>
      <c r="V65" s="29"/>
      <c r="W65" s="34"/>
      <c r="X65" s="34"/>
      <c r="Y65" s="29"/>
    </row>
    <row r="66" ht="15.75" spans="1:25">
      <c r="A66" s="36"/>
      <c r="B66" s="37"/>
      <c r="C66" s="38" t="s">
        <v>102</v>
      </c>
      <c r="D66" s="38">
        <v>181500</v>
      </c>
      <c r="E66" s="38" t="s">
        <v>102</v>
      </c>
      <c r="F66" s="38">
        <v>190500</v>
      </c>
      <c r="G66" s="39"/>
      <c r="H66" s="39"/>
      <c r="I66" s="40"/>
      <c r="J66" s="39"/>
      <c r="K66" s="39"/>
      <c r="L66" s="40"/>
      <c r="M66" s="41"/>
      <c r="N66" s="36"/>
      <c r="O66" s="37"/>
      <c r="P66" s="38" t="s">
        <v>102</v>
      </c>
      <c r="Q66" s="38">
        <v>181500</v>
      </c>
      <c r="R66" s="38" t="s">
        <v>102</v>
      </c>
      <c r="S66" s="38">
        <v>190500</v>
      </c>
      <c r="T66" s="39"/>
      <c r="U66" s="39"/>
      <c r="V66" s="42"/>
      <c r="W66" s="39"/>
      <c r="X66" s="39"/>
      <c r="Y66" s="42"/>
    </row>
    <row r="68" ht="14.85"/>
    <row r="69" ht="16.15" customHeight="1" spans="1:25">
      <c r="A69" s="1" t="s">
        <v>109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3"/>
    </row>
    <row r="70" ht="24.75" customHeight="1" spans="1:25">
      <c r="A70" s="4" t="s">
        <v>83</v>
      </c>
      <c r="B70" s="5" t="s">
        <v>30</v>
      </c>
      <c r="C70" s="6" t="s">
        <v>84</v>
      </c>
      <c r="D70" s="7"/>
      <c r="E70" s="8" t="s">
        <v>85</v>
      </c>
      <c r="F70" s="8"/>
      <c r="G70" s="9" t="s">
        <v>86</v>
      </c>
      <c r="H70" s="9"/>
      <c r="I70" s="8" t="s">
        <v>87</v>
      </c>
      <c r="J70" s="9" t="s">
        <v>88</v>
      </c>
      <c r="K70" s="9"/>
      <c r="L70" s="8" t="s">
        <v>89</v>
      </c>
      <c r="M70" s="10"/>
      <c r="N70" s="4" t="s">
        <v>83</v>
      </c>
      <c r="O70" s="5" t="s">
        <v>30</v>
      </c>
      <c r="P70" s="6" t="s">
        <v>84</v>
      </c>
      <c r="Q70" s="7"/>
      <c r="R70" s="8" t="s">
        <v>85</v>
      </c>
      <c r="S70" s="8"/>
      <c r="T70" s="9" t="s">
        <v>90</v>
      </c>
      <c r="U70" s="9"/>
      <c r="V70" s="11" t="s">
        <v>91</v>
      </c>
      <c r="W70" s="9" t="s">
        <v>92</v>
      </c>
      <c r="X70" s="9"/>
      <c r="Y70" s="11" t="s">
        <v>93</v>
      </c>
    </row>
    <row r="71" ht="14.85" spans="1:25">
      <c r="A71" s="12"/>
      <c r="B71" s="13"/>
      <c r="C71" s="14"/>
      <c r="D71" s="15"/>
      <c r="E71" s="16"/>
      <c r="F71" s="16"/>
      <c r="G71" s="17" t="s">
        <v>94</v>
      </c>
      <c r="H71" s="17" t="s">
        <v>95</v>
      </c>
      <c r="I71" s="16"/>
      <c r="J71" s="17" t="s">
        <v>96</v>
      </c>
      <c r="K71" s="17" t="s">
        <v>97</v>
      </c>
      <c r="L71" s="16"/>
      <c r="N71" s="12"/>
      <c r="O71" s="13"/>
      <c r="P71" s="14"/>
      <c r="Q71" s="15"/>
      <c r="R71" s="16"/>
      <c r="S71" s="16"/>
      <c r="T71" s="17" t="s">
        <v>94</v>
      </c>
      <c r="U71" s="17" t="s">
        <v>95</v>
      </c>
      <c r="V71" s="18"/>
      <c r="W71" s="17" t="s">
        <v>96</v>
      </c>
      <c r="X71" s="17" t="s">
        <v>97</v>
      </c>
      <c r="Y71" s="18"/>
    </row>
    <row r="72" ht="15" customHeight="1" spans="1:25">
      <c r="A72" s="31" t="s">
        <v>98</v>
      </c>
      <c r="B72" s="20" t="s">
        <v>99</v>
      </c>
      <c r="C72" s="21" t="s">
        <v>100</v>
      </c>
      <c r="D72" s="21">
        <v>344000</v>
      </c>
      <c r="E72" s="21" t="s">
        <v>100</v>
      </c>
      <c r="F72" s="21">
        <v>363000</v>
      </c>
      <c r="G72" s="46"/>
      <c r="H72" s="46"/>
      <c r="I72" s="23">
        <f>10*LOG((10^(G72/10)+10^(G73/10)+10^(G74/10)+10^(H72/10)+10^(H73/10)+10^(H74/10))/6)</f>
        <v>0</v>
      </c>
      <c r="J72" s="46"/>
      <c r="K72" s="46"/>
      <c r="L72" s="23">
        <f>10*LOG((10^(J72/10)+10^(J73/10)+10^(J74/10)+10^(K72/10)+10^(K73/10)+10^(K74/10))/6)</f>
        <v>0</v>
      </c>
      <c r="N72" s="31" t="s">
        <v>98</v>
      </c>
      <c r="O72" s="20" t="s">
        <v>99</v>
      </c>
      <c r="P72" s="21" t="s">
        <v>100</v>
      </c>
      <c r="Q72" s="21">
        <v>344000</v>
      </c>
      <c r="R72" s="21" t="s">
        <v>100</v>
      </c>
      <c r="S72" s="21">
        <v>363000</v>
      </c>
      <c r="T72" s="46"/>
      <c r="U72" s="46"/>
      <c r="V72" s="25">
        <f>10*LOG(6/((1/10^(T72/10))+(1/10^(T73/10))+(1/10^(T74/10))+(1/10^(U72/10))+(1/10^(U73/10))+(1/10^(U74/10))))</f>
        <v>0</v>
      </c>
      <c r="W72" s="46"/>
      <c r="X72" s="46"/>
      <c r="Y72" s="25">
        <f>10*LOG(6/((1/10^(W72/10))+(1/10^(W73/10))+(1/10^(W74/10))+(1/10^(X72/10))+(1/10^(X73/10))+(1/10^(X74/10))))</f>
        <v>0</v>
      </c>
    </row>
    <row r="73" ht="15" spans="1:25">
      <c r="A73" s="35"/>
      <c r="B73" s="27"/>
      <c r="C73" s="21" t="s">
        <v>101</v>
      </c>
      <c r="D73" s="21">
        <v>349500</v>
      </c>
      <c r="E73" s="21" t="s">
        <v>101</v>
      </c>
      <c r="F73" s="21">
        <v>368500</v>
      </c>
      <c r="G73" s="46"/>
      <c r="H73" s="46"/>
      <c r="I73" s="28"/>
      <c r="J73" s="46"/>
      <c r="K73" s="46"/>
      <c r="L73" s="28"/>
      <c r="N73" s="35"/>
      <c r="O73" s="27"/>
      <c r="P73" s="21" t="s">
        <v>101</v>
      </c>
      <c r="Q73" s="21">
        <v>349500</v>
      </c>
      <c r="R73" s="21" t="s">
        <v>101</v>
      </c>
      <c r="S73" s="21">
        <v>368500</v>
      </c>
      <c r="T73" s="46"/>
      <c r="U73" s="46"/>
      <c r="V73" s="29"/>
      <c r="W73" s="46"/>
      <c r="X73" s="46"/>
      <c r="Y73" s="29"/>
    </row>
    <row r="74" ht="15" spans="1:25">
      <c r="A74" s="35"/>
      <c r="B74" s="30"/>
      <c r="C74" s="21" t="s">
        <v>102</v>
      </c>
      <c r="D74" s="21">
        <v>355000</v>
      </c>
      <c r="E74" s="21" t="s">
        <v>102</v>
      </c>
      <c r="F74" s="21">
        <v>374000</v>
      </c>
      <c r="G74" s="46"/>
      <c r="H74" s="46"/>
      <c r="I74" s="28"/>
      <c r="J74" s="46"/>
      <c r="K74" s="46"/>
      <c r="L74" s="28"/>
      <c r="N74" s="35"/>
      <c r="O74" s="30"/>
      <c r="P74" s="21" t="s">
        <v>102</v>
      </c>
      <c r="Q74" s="21">
        <v>355000</v>
      </c>
      <c r="R74" s="21" t="s">
        <v>102</v>
      </c>
      <c r="S74" s="21">
        <v>374000</v>
      </c>
      <c r="T74" s="46"/>
      <c r="U74" s="46"/>
      <c r="V74" s="29"/>
      <c r="W74" s="46"/>
      <c r="X74" s="46"/>
      <c r="Y74" s="29"/>
    </row>
    <row r="75" ht="15" customHeight="1" spans="1:25">
      <c r="A75" s="19" t="s">
        <v>103</v>
      </c>
      <c r="B75" s="32" t="s">
        <v>99</v>
      </c>
      <c r="C75" s="21" t="s">
        <v>100</v>
      </c>
      <c r="D75" s="33">
        <v>166300</v>
      </c>
      <c r="E75" s="21" t="s">
        <v>100</v>
      </c>
      <c r="F75" s="33">
        <v>175300</v>
      </c>
      <c r="G75" s="22">
        <v>12.6595</v>
      </c>
      <c r="H75" s="22">
        <v>11.9293</v>
      </c>
      <c r="I75" s="23">
        <f>10*LOG((10^(G75/10)+10^(G76/10)+10^(G77/10)+10^(H75/10)+10^(H76/10)+10^(H77/10))/6)</f>
        <v>12.296583179864</v>
      </c>
      <c r="J75" s="24">
        <v>17.436</v>
      </c>
      <c r="K75" s="24">
        <v>16.9935</v>
      </c>
      <c r="L75" s="23">
        <f>10*LOG((10^(J75/10)+10^(J76/10)+10^(J77/10)+10^(K75/10)+10^(K76/10)+10^(K77/10))/6)</f>
        <v>17.2768473249966</v>
      </c>
      <c r="N75" s="19" t="s">
        <v>103</v>
      </c>
      <c r="O75" s="32" t="s">
        <v>99</v>
      </c>
      <c r="P75" s="21" t="s">
        <v>100</v>
      </c>
      <c r="Q75" s="33">
        <v>166300</v>
      </c>
      <c r="R75" s="21" t="s">
        <v>100</v>
      </c>
      <c r="S75" s="33">
        <v>175300</v>
      </c>
      <c r="T75" s="22">
        <v>-83.2344</v>
      </c>
      <c r="U75" s="22">
        <v>-83.8941</v>
      </c>
      <c r="V75" s="25">
        <f>10*LOG(6/((1/10^(T75/10))+(1/10^(T76/10))+(1/10^(T77/10))+(1/10^(U75/10))+(1/10^(U76/10))+(1/10^(U77/10))))</f>
        <v>-83.2193491975511</v>
      </c>
      <c r="W75" s="24">
        <v>-88.4664</v>
      </c>
      <c r="X75" s="24">
        <v>-87.9148</v>
      </c>
      <c r="Y75" s="25">
        <f>10*LOG(6/((1/10^(W75/10))+(1/10^(W76/10))+(1/10^(W77/10))+(1/10^(X75/10))+(1/10^(X76/10))+(1/10^(X77/10))))</f>
        <v>-87.953911009776</v>
      </c>
    </row>
    <row r="76" ht="15" spans="1:25">
      <c r="A76" s="26"/>
      <c r="B76" s="27"/>
      <c r="C76" s="33" t="s">
        <v>101</v>
      </c>
      <c r="D76" s="33">
        <v>167300</v>
      </c>
      <c r="E76" s="33" t="s">
        <v>101</v>
      </c>
      <c r="F76" s="33">
        <v>176300</v>
      </c>
      <c r="G76" s="22">
        <v>12.6179</v>
      </c>
      <c r="H76" s="22">
        <v>11.8473</v>
      </c>
      <c r="I76" s="28"/>
      <c r="J76" s="24">
        <v>17.4135</v>
      </c>
      <c r="K76" s="24">
        <v>17.0163</v>
      </c>
      <c r="L76" s="28"/>
      <c r="N76" s="26"/>
      <c r="O76" s="27"/>
      <c r="P76" s="33" t="s">
        <v>101</v>
      </c>
      <c r="Q76" s="33">
        <v>167300</v>
      </c>
      <c r="R76" s="33" t="s">
        <v>101</v>
      </c>
      <c r="S76" s="33">
        <v>176300</v>
      </c>
      <c r="T76" s="22">
        <v>-82.897</v>
      </c>
      <c r="U76" s="22">
        <v>-83.63</v>
      </c>
      <c r="V76" s="29"/>
      <c r="W76" s="24">
        <v>-88.4607</v>
      </c>
      <c r="X76" s="24">
        <v>-87.5288</v>
      </c>
      <c r="Y76" s="29"/>
    </row>
    <row r="77" ht="15" spans="1:25">
      <c r="A77" s="26"/>
      <c r="B77" s="30"/>
      <c r="C77" s="33" t="s">
        <v>102</v>
      </c>
      <c r="D77" s="33">
        <v>168300</v>
      </c>
      <c r="E77" s="33" t="s">
        <v>102</v>
      </c>
      <c r="F77" s="33">
        <v>177300</v>
      </c>
      <c r="G77" s="22">
        <v>12.7976</v>
      </c>
      <c r="H77" s="22">
        <v>11.8058</v>
      </c>
      <c r="I77" s="28"/>
      <c r="J77" s="24">
        <v>17.5208</v>
      </c>
      <c r="K77" s="24">
        <v>17.2521</v>
      </c>
      <c r="L77" s="28"/>
      <c r="N77" s="26"/>
      <c r="O77" s="30"/>
      <c r="P77" s="33" t="s">
        <v>102</v>
      </c>
      <c r="Q77" s="33">
        <v>168300</v>
      </c>
      <c r="R77" s="33" t="s">
        <v>102</v>
      </c>
      <c r="S77" s="33">
        <v>177300</v>
      </c>
      <c r="T77" s="22">
        <v>-82.6595</v>
      </c>
      <c r="U77" s="22">
        <v>-82.8655</v>
      </c>
      <c r="V77" s="29"/>
      <c r="W77" s="24">
        <v>-88.0967</v>
      </c>
      <c r="X77" s="24">
        <v>-87.0908</v>
      </c>
      <c r="Y77" s="29"/>
    </row>
    <row r="78" ht="15" customHeight="1" spans="1:25">
      <c r="A78" s="31" t="s">
        <v>104</v>
      </c>
      <c r="B78" s="32" t="s">
        <v>99</v>
      </c>
      <c r="C78" s="21" t="s">
        <v>100</v>
      </c>
      <c r="D78" s="21">
        <v>501500</v>
      </c>
      <c r="E78" s="21" t="s">
        <v>100</v>
      </c>
      <c r="F78" s="21">
        <v>525500</v>
      </c>
      <c r="G78" s="46"/>
      <c r="H78" s="46"/>
      <c r="I78" s="23">
        <f>10*LOG((10^(G78/10)+10^(G79/10)+10^(G80/10)+10^(H78/10)+10^(H79/10)+10^(H80/10))/6)</f>
        <v>0</v>
      </c>
      <c r="J78" s="46"/>
      <c r="K78" s="46"/>
      <c r="L78" s="23">
        <f>10*LOG((10^(J78/10)+10^(J79/10)+10^(J80/10)+10^(K78/10)+10^(K79/10)+10^(K80/10))/6)</f>
        <v>0</v>
      </c>
      <c r="N78" s="31" t="s">
        <v>104</v>
      </c>
      <c r="O78" s="32" t="s">
        <v>99</v>
      </c>
      <c r="P78" s="21" t="s">
        <v>100</v>
      </c>
      <c r="Q78" s="21">
        <v>501500</v>
      </c>
      <c r="R78" s="21" t="s">
        <v>100</v>
      </c>
      <c r="S78" s="21">
        <v>525500</v>
      </c>
      <c r="T78" s="46"/>
      <c r="U78" s="46"/>
      <c r="V78" s="25">
        <f>10*LOG(6/((1/10^(T78/10))+(1/10^(T79/10))+(1/10^(T80/10))+(1/10^(U78/10))+(1/10^(U79/10))+(1/10^(U80/10))))</f>
        <v>0</v>
      </c>
      <c r="W78" s="46"/>
      <c r="X78" s="46"/>
      <c r="Y78" s="25">
        <f>10*LOG(6/((1/10^(W78/10))+(1/10^(W79/10))+(1/10^(W80/10))+(1/10^(X78/10))+(1/10^(X79/10))+(1/10^(X80/10))))</f>
        <v>0</v>
      </c>
    </row>
    <row r="79" ht="15" spans="1:25">
      <c r="A79" s="35"/>
      <c r="B79" s="27"/>
      <c r="C79" s="33" t="s">
        <v>101</v>
      </c>
      <c r="D79" s="33">
        <v>507000</v>
      </c>
      <c r="E79" s="33" t="s">
        <v>101</v>
      </c>
      <c r="F79" s="33">
        <v>531000</v>
      </c>
      <c r="G79" s="46"/>
      <c r="H79" s="46"/>
      <c r="I79" s="28"/>
      <c r="J79" s="46"/>
      <c r="K79" s="46"/>
      <c r="L79" s="28"/>
      <c r="N79" s="35"/>
      <c r="O79" s="27"/>
      <c r="P79" s="33" t="s">
        <v>101</v>
      </c>
      <c r="Q79" s="33">
        <v>507000</v>
      </c>
      <c r="R79" s="33" t="s">
        <v>101</v>
      </c>
      <c r="S79" s="33">
        <v>531000</v>
      </c>
      <c r="T79" s="46"/>
      <c r="U79" s="46"/>
      <c r="V79" s="29"/>
      <c r="W79" s="46"/>
      <c r="X79" s="46"/>
      <c r="Y79" s="29"/>
    </row>
    <row r="80" ht="15" spans="1:25">
      <c r="A80" s="35"/>
      <c r="B80" s="30"/>
      <c r="C80" s="33" t="s">
        <v>102</v>
      </c>
      <c r="D80" s="33">
        <v>512500</v>
      </c>
      <c r="E80" s="33" t="s">
        <v>102</v>
      </c>
      <c r="F80" s="33">
        <v>536500</v>
      </c>
      <c r="G80" s="46"/>
      <c r="H80" s="46"/>
      <c r="I80" s="28"/>
      <c r="J80" s="46"/>
      <c r="K80" s="46"/>
      <c r="L80" s="28"/>
      <c r="N80" s="35"/>
      <c r="O80" s="30"/>
      <c r="P80" s="33" t="s">
        <v>102</v>
      </c>
      <c r="Q80" s="33">
        <v>512500</v>
      </c>
      <c r="R80" s="33" t="s">
        <v>102</v>
      </c>
      <c r="S80" s="33">
        <v>536500</v>
      </c>
      <c r="T80" s="46"/>
      <c r="U80" s="46"/>
      <c r="V80" s="29"/>
      <c r="W80" s="46"/>
      <c r="X80" s="46"/>
      <c r="Y80" s="29"/>
    </row>
    <row r="81" ht="15" customHeight="1" spans="1:25">
      <c r="A81" s="35" t="s">
        <v>105</v>
      </c>
      <c r="B81" s="32" t="s">
        <v>99</v>
      </c>
      <c r="C81" s="21" t="s">
        <v>100</v>
      </c>
      <c r="D81" s="33">
        <v>177500</v>
      </c>
      <c r="E81" s="21" t="s">
        <v>100</v>
      </c>
      <c r="F81" s="33">
        <v>186500</v>
      </c>
      <c r="G81" s="46"/>
      <c r="H81" s="46"/>
      <c r="I81" s="23">
        <f>10*LOG((10^(G81/10)+10^(G82/10)+10^(G83/10)+10^(H81/10)+10^(H82/10)+10^(H83/10))/6)</f>
        <v>0</v>
      </c>
      <c r="J81" s="46"/>
      <c r="K81" s="46"/>
      <c r="L81" s="23">
        <f>10*LOG((10^(J81/10)+10^(J82/10)+10^(J83/10)+10^(K81/10)+10^(K82/10)+10^(K83/10))/6)</f>
        <v>0</v>
      </c>
      <c r="N81" s="35" t="s">
        <v>105</v>
      </c>
      <c r="O81" s="32" t="s">
        <v>99</v>
      </c>
      <c r="P81" s="21" t="s">
        <v>100</v>
      </c>
      <c r="Q81" s="33">
        <v>177500</v>
      </c>
      <c r="R81" s="21" t="s">
        <v>100</v>
      </c>
      <c r="S81" s="33">
        <v>186500</v>
      </c>
      <c r="T81" s="46"/>
      <c r="U81" s="46"/>
      <c r="V81" s="25">
        <f>10*LOG(6/((1/10^(T81/10))+(1/10^(T82/10))+(1/10^(T83/10))+(1/10^(U81/10))+(1/10^(U82/10))+(1/10^(U83/10))))</f>
        <v>0</v>
      </c>
      <c r="W81" s="46"/>
      <c r="X81" s="46"/>
      <c r="Y81" s="25">
        <f>10*LOG(6/((1/10^(W81/10))+(1/10^(W82/10))+(1/10^(W83/10))+(1/10^(X81/10))+(1/10^(X82/10))+(1/10^(X83/10))))</f>
        <v>0</v>
      </c>
    </row>
    <row r="82" ht="15" spans="1:25">
      <c r="A82" s="35"/>
      <c r="B82" s="27"/>
      <c r="C82" s="33" t="s">
        <v>101</v>
      </c>
      <c r="D82" s="33">
        <v>179500</v>
      </c>
      <c r="E82" s="33" t="s">
        <v>101</v>
      </c>
      <c r="F82" s="33">
        <v>188500</v>
      </c>
      <c r="G82" s="46"/>
      <c r="H82" s="46"/>
      <c r="I82" s="28"/>
      <c r="J82" s="46"/>
      <c r="K82" s="46"/>
      <c r="L82" s="28"/>
      <c r="N82" s="35"/>
      <c r="O82" s="27"/>
      <c r="P82" s="33" t="s">
        <v>101</v>
      </c>
      <c r="Q82" s="33">
        <v>179500</v>
      </c>
      <c r="R82" s="33" t="s">
        <v>101</v>
      </c>
      <c r="S82" s="33">
        <v>188500</v>
      </c>
      <c r="T82" s="46"/>
      <c r="U82" s="46"/>
      <c r="V82" s="29"/>
      <c r="W82" s="46"/>
      <c r="X82" s="46"/>
      <c r="Y82" s="29"/>
    </row>
    <row r="83" ht="15.75" spans="1:25">
      <c r="A83" s="47"/>
      <c r="B83" s="27"/>
      <c r="C83" s="48" t="s">
        <v>102</v>
      </c>
      <c r="D83" s="48">
        <v>181500</v>
      </c>
      <c r="E83" s="48" t="s">
        <v>102</v>
      </c>
      <c r="F83" s="48">
        <v>190500</v>
      </c>
      <c r="G83" s="46"/>
      <c r="H83" s="46"/>
      <c r="I83" s="40"/>
      <c r="J83" s="46"/>
      <c r="K83" s="46"/>
      <c r="L83" s="40"/>
      <c r="M83" s="41"/>
      <c r="N83" s="36"/>
      <c r="O83" s="37"/>
      <c r="P83" s="38" t="s">
        <v>102</v>
      </c>
      <c r="Q83" s="38">
        <v>181500</v>
      </c>
      <c r="R83" s="38" t="s">
        <v>102</v>
      </c>
      <c r="S83" s="38">
        <v>190500</v>
      </c>
      <c r="T83" s="46"/>
      <c r="U83" s="46"/>
      <c r="V83" s="42"/>
      <c r="W83" s="46"/>
      <c r="X83" s="46"/>
      <c r="Y83" s="42"/>
    </row>
    <row r="84" ht="14.85" spans="1:25">
      <c r="A84" s="49"/>
      <c r="B84" s="49"/>
      <c r="C84" s="49"/>
      <c r="D84" s="49"/>
      <c r="E84" s="49"/>
      <c r="F84" s="49"/>
    </row>
    <row r="85" ht="16.15" customHeight="1" spans="1:25">
      <c r="A85" s="1" t="s">
        <v>110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3"/>
    </row>
    <row r="86" ht="24.75" customHeight="1" spans="1:25">
      <c r="A86" s="4" t="s">
        <v>83</v>
      </c>
      <c r="B86" s="5" t="s">
        <v>30</v>
      </c>
      <c r="C86" s="6" t="s">
        <v>84</v>
      </c>
      <c r="D86" s="7"/>
      <c r="E86" s="8" t="s">
        <v>85</v>
      </c>
      <c r="F86" s="8"/>
      <c r="G86" s="9" t="s">
        <v>86</v>
      </c>
      <c r="H86" s="9"/>
      <c r="I86" s="8" t="s">
        <v>87</v>
      </c>
      <c r="J86" s="9" t="s">
        <v>88</v>
      </c>
      <c r="K86" s="9"/>
      <c r="L86" s="8" t="s">
        <v>89</v>
      </c>
      <c r="M86" s="10"/>
      <c r="N86" s="4" t="s">
        <v>83</v>
      </c>
      <c r="O86" s="5" t="s">
        <v>30</v>
      </c>
      <c r="P86" s="6" t="s">
        <v>84</v>
      </c>
      <c r="Q86" s="7"/>
      <c r="R86" s="8" t="s">
        <v>85</v>
      </c>
      <c r="S86" s="8"/>
      <c r="T86" s="9" t="s">
        <v>90</v>
      </c>
      <c r="U86" s="9"/>
      <c r="V86" s="11" t="s">
        <v>91</v>
      </c>
      <c r="W86" s="9" t="s">
        <v>92</v>
      </c>
      <c r="X86" s="9"/>
      <c r="Y86" s="11" t="s">
        <v>93</v>
      </c>
    </row>
    <row r="87" ht="14.85" spans="1:25">
      <c r="A87" s="12"/>
      <c r="B87" s="13"/>
      <c r="C87" s="14"/>
      <c r="D87" s="15"/>
      <c r="E87" s="16"/>
      <c r="F87" s="16"/>
      <c r="G87" s="17" t="s">
        <v>94</v>
      </c>
      <c r="H87" s="17" t="s">
        <v>95</v>
      </c>
      <c r="I87" s="16"/>
      <c r="J87" s="17" t="s">
        <v>96</v>
      </c>
      <c r="K87" s="17" t="s">
        <v>97</v>
      </c>
      <c r="L87" s="16"/>
      <c r="N87" s="12"/>
      <c r="O87" s="13"/>
      <c r="P87" s="14"/>
      <c r="Q87" s="15"/>
      <c r="R87" s="16"/>
      <c r="S87" s="16"/>
      <c r="T87" s="17" t="s">
        <v>94</v>
      </c>
      <c r="U87" s="17" t="s">
        <v>95</v>
      </c>
      <c r="V87" s="18"/>
      <c r="W87" s="17" t="s">
        <v>96</v>
      </c>
      <c r="X87" s="17" t="s">
        <v>97</v>
      </c>
      <c r="Y87" s="18"/>
    </row>
    <row r="88" ht="15" customHeight="1" spans="1:25">
      <c r="A88" s="19" t="s">
        <v>98</v>
      </c>
      <c r="B88" s="20" t="s">
        <v>99</v>
      </c>
      <c r="C88" s="21" t="s">
        <v>100</v>
      </c>
      <c r="D88" s="21">
        <v>344000</v>
      </c>
      <c r="E88" s="21" t="s">
        <v>100</v>
      </c>
      <c r="F88" s="21">
        <v>363000</v>
      </c>
      <c r="G88" s="22">
        <v>15.9161</v>
      </c>
      <c r="H88" s="22">
        <v>14.2683</v>
      </c>
      <c r="I88" s="23">
        <f>10*LOG((10^(G88/10)+10^(G89/10)+10^(G90/10)+10^(H88/10)+10^(H89/10)+10^(H90/10))/6)</f>
        <v>15.7024518477065</v>
      </c>
      <c r="J88" s="24">
        <v>20.0454</v>
      </c>
      <c r="K88" s="24">
        <v>20.0166</v>
      </c>
      <c r="L88" s="23">
        <f>10*LOG((10^(J88/10)+10^(J89/10)+10^(J90/10)+10^(K88/10)+10^(K89/10)+10^(K90/10))/6)</f>
        <v>20.4018986294986</v>
      </c>
      <c r="N88" s="19" t="s">
        <v>98</v>
      </c>
      <c r="O88" s="20" t="s">
        <v>99</v>
      </c>
      <c r="P88" s="21" t="s">
        <v>100</v>
      </c>
      <c r="Q88" s="21">
        <v>344000</v>
      </c>
      <c r="R88" s="21" t="s">
        <v>100</v>
      </c>
      <c r="S88" s="21">
        <v>363000</v>
      </c>
      <c r="T88" s="22">
        <v>-86.4135</v>
      </c>
      <c r="U88" s="22">
        <v>-86.1528</v>
      </c>
      <c r="V88" s="25">
        <f>10*LOG(6/((1/10^(T88/10))+(1/10^(T89/10))+(1/10^(T90/10))+(1/10^(U88/10))+(1/10^(U89/10))+(1/10^(U90/10))))</f>
        <v>-86.3945167327982</v>
      </c>
      <c r="W88" s="24">
        <v>-88.7799</v>
      </c>
      <c r="X88" s="24">
        <v>-89.2097</v>
      </c>
      <c r="Y88" s="25">
        <f>10*LOG(6/((1/10^(W88/10))+(1/10^(W89/10))+(1/10^(W90/10))+(1/10^(X88/10))+(1/10^(X89/10))+(1/10^(X90/10))))</f>
        <v>-89.4237989015038</v>
      </c>
    </row>
    <row r="89" ht="15" spans="1:25">
      <c r="A89" s="26"/>
      <c r="B89" s="27"/>
      <c r="C89" s="21" t="s">
        <v>101</v>
      </c>
      <c r="D89" s="21">
        <v>349500</v>
      </c>
      <c r="E89" s="21" t="s">
        <v>101</v>
      </c>
      <c r="F89" s="21">
        <v>368500</v>
      </c>
      <c r="G89" s="22">
        <v>16.5665</v>
      </c>
      <c r="H89" s="22">
        <v>14.7587</v>
      </c>
      <c r="I89" s="28"/>
      <c r="J89" s="24">
        <v>20.6887</v>
      </c>
      <c r="K89" s="24">
        <v>20.2739</v>
      </c>
      <c r="L89" s="28"/>
      <c r="N89" s="26"/>
      <c r="O89" s="27"/>
      <c r="P89" s="21" t="s">
        <v>101</v>
      </c>
      <c r="Q89" s="21">
        <v>349500</v>
      </c>
      <c r="R89" s="21" t="s">
        <v>101</v>
      </c>
      <c r="S89" s="21">
        <v>368500</v>
      </c>
      <c r="T89" s="22">
        <v>-86.5325</v>
      </c>
      <c r="U89" s="22">
        <v>-86.1608</v>
      </c>
      <c r="V89" s="29"/>
      <c r="W89" s="24">
        <v>-89.6429</v>
      </c>
      <c r="X89" s="24">
        <v>-89.2019</v>
      </c>
      <c r="Y89" s="29"/>
    </row>
    <row r="90" ht="15" spans="1:25">
      <c r="A90" s="26"/>
      <c r="B90" s="30"/>
      <c r="C90" s="21" t="s">
        <v>102</v>
      </c>
      <c r="D90" s="21">
        <v>355000</v>
      </c>
      <c r="E90" s="21" t="s">
        <v>102</v>
      </c>
      <c r="F90" s="21">
        <v>374000</v>
      </c>
      <c r="G90" s="22">
        <v>16.8891</v>
      </c>
      <c r="H90" s="22">
        <v>15.2051</v>
      </c>
      <c r="I90" s="28"/>
      <c r="J90" s="24">
        <v>20.8219</v>
      </c>
      <c r="K90" s="24">
        <v>20.5004</v>
      </c>
      <c r="L90" s="28"/>
      <c r="N90" s="26"/>
      <c r="O90" s="30"/>
      <c r="P90" s="21" t="s">
        <v>102</v>
      </c>
      <c r="Q90" s="21">
        <v>355000</v>
      </c>
      <c r="R90" s="21" t="s">
        <v>102</v>
      </c>
      <c r="S90" s="21">
        <v>374000</v>
      </c>
      <c r="T90" s="22">
        <v>-87.24</v>
      </c>
      <c r="U90" s="22">
        <v>-85.7139</v>
      </c>
      <c r="V90" s="29"/>
      <c r="W90" s="24">
        <v>-89.509</v>
      </c>
      <c r="X90" s="24">
        <v>-90.0839</v>
      </c>
      <c r="Y90" s="29"/>
    </row>
    <row r="91" ht="15" customHeight="1" spans="1:25">
      <c r="A91" s="19" t="s">
        <v>103</v>
      </c>
      <c r="B91" s="32" t="s">
        <v>99</v>
      </c>
      <c r="C91" s="21" t="s">
        <v>100</v>
      </c>
      <c r="D91" s="33">
        <v>166300</v>
      </c>
      <c r="E91" s="21" t="s">
        <v>100</v>
      </c>
      <c r="F91" s="33">
        <v>175300</v>
      </c>
      <c r="G91" s="22">
        <v>10.22</v>
      </c>
      <c r="H91" s="22">
        <v>9.7722</v>
      </c>
      <c r="I91" s="23">
        <f>10*LOG((10^(G91/10)+10^(G92/10)+10^(G93/10)+10^(H91/10)+10^(H92/10)+10^(H93/10))/6)</f>
        <v>10.0380258784588</v>
      </c>
      <c r="J91" s="24">
        <v>13.0621</v>
      </c>
      <c r="K91" s="24">
        <v>14.8616</v>
      </c>
      <c r="L91" s="23">
        <f>10*LOG((10^(J91/10)+10^(J92/10)+10^(J93/10)+10^(K91/10)+10^(K92/10)+10^(K93/10))/6)</f>
        <v>14.0356994907448</v>
      </c>
      <c r="N91" s="19" t="s">
        <v>103</v>
      </c>
      <c r="O91" s="32" t="s">
        <v>99</v>
      </c>
      <c r="P91" s="21" t="s">
        <v>100</v>
      </c>
      <c r="Q91" s="33">
        <v>166300</v>
      </c>
      <c r="R91" s="21" t="s">
        <v>100</v>
      </c>
      <c r="S91" s="33">
        <v>175300</v>
      </c>
      <c r="T91" s="22">
        <v>-84.5351</v>
      </c>
      <c r="U91" s="22">
        <v>-84.0067</v>
      </c>
      <c r="V91" s="25">
        <f>10*LOG(6/((1/10^(T91/10))+(1/10^(T92/10))+(1/10^(T93/10))+(1/10^(U91/10))+(1/10^(U92/10))+(1/10^(U93/10))))</f>
        <v>-83.7082430499029</v>
      </c>
      <c r="W91" s="24">
        <v>-86.4974</v>
      </c>
      <c r="X91" s="24">
        <v>-89.1542</v>
      </c>
      <c r="Y91" s="25">
        <f>10*LOG(6/((1/10^(W91/10))+(1/10^(W92/10))+(1/10^(W93/10))+(1/10^(X91/10))+(1/10^(X92/10))+(1/10^(X93/10))))</f>
        <v>-87.5368527918769</v>
      </c>
    </row>
    <row r="92" ht="15" spans="1:25">
      <c r="A92" s="26"/>
      <c r="B92" s="27"/>
      <c r="C92" s="33" t="s">
        <v>101</v>
      </c>
      <c r="D92" s="33">
        <v>167300</v>
      </c>
      <c r="E92" s="33" t="s">
        <v>101</v>
      </c>
      <c r="F92" s="33">
        <v>176300</v>
      </c>
      <c r="G92" s="22">
        <v>10.4445</v>
      </c>
      <c r="H92" s="22">
        <v>9.58619</v>
      </c>
      <c r="I92" s="28"/>
      <c r="J92" s="24">
        <v>12.9417</v>
      </c>
      <c r="K92" s="24">
        <v>14.801</v>
      </c>
      <c r="L92" s="28"/>
      <c r="N92" s="26"/>
      <c r="O92" s="27"/>
      <c r="P92" s="33" t="s">
        <v>101</v>
      </c>
      <c r="Q92" s="33">
        <v>167300</v>
      </c>
      <c r="R92" s="33" t="s">
        <v>101</v>
      </c>
      <c r="S92" s="33">
        <v>176300</v>
      </c>
      <c r="T92" s="22">
        <v>-84.0032</v>
      </c>
      <c r="U92" s="22">
        <v>-82.8293</v>
      </c>
      <c r="V92" s="29"/>
      <c r="W92" s="24">
        <v>-86.6715</v>
      </c>
      <c r="X92" s="24">
        <v>-88.3767</v>
      </c>
      <c r="Y92" s="29"/>
    </row>
    <row r="93" ht="15" spans="1:25">
      <c r="A93" s="26"/>
      <c r="B93" s="30"/>
      <c r="C93" s="33" t="s">
        <v>102</v>
      </c>
      <c r="D93" s="33">
        <v>168300</v>
      </c>
      <c r="E93" s="33" t="s">
        <v>102</v>
      </c>
      <c r="F93" s="33">
        <v>177300</v>
      </c>
      <c r="G93" s="22">
        <v>10.5292</v>
      </c>
      <c r="H93" s="22">
        <v>9.56855</v>
      </c>
      <c r="I93" s="28"/>
      <c r="J93" s="24">
        <v>13.1699</v>
      </c>
      <c r="K93" s="24">
        <v>14.8351</v>
      </c>
      <c r="L93" s="28"/>
      <c r="N93" s="26"/>
      <c r="O93" s="30"/>
      <c r="P93" s="33" t="s">
        <v>102</v>
      </c>
      <c r="Q93" s="33">
        <v>168300</v>
      </c>
      <c r="R93" s="33" t="s">
        <v>102</v>
      </c>
      <c r="S93" s="33">
        <v>177300</v>
      </c>
      <c r="T93" s="22">
        <v>-84.2152</v>
      </c>
      <c r="U93" s="22">
        <v>-82.2102</v>
      </c>
      <c r="V93" s="29"/>
      <c r="W93" s="24">
        <v>-86.0429</v>
      </c>
      <c r="X93" s="24">
        <v>-87.6229</v>
      </c>
      <c r="Y93" s="29"/>
    </row>
    <row r="94" ht="15" customHeight="1" spans="1:25">
      <c r="A94" s="19" t="s">
        <v>104</v>
      </c>
      <c r="B94" s="32" t="s">
        <v>99</v>
      </c>
      <c r="C94" s="21" t="s">
        <v>100</v>
      </c>
      <c r="D94" s="21">
        <v>501500</v>
      </c>
      <c r="E94" s="21" t="s">
        <v>100</v>
      </c>
      <c r="F94" s="21">
        <v>525500</v>
      </c>
      <c r="G94" s="22">
        <v>16.2844</v>
      </c>
      <c r="H94" s="22">
        <v>15.9076</v>
      </c>
      <c r="I94" s="23">
        <f>10*LOG((10^(G94/10)+10^(G95/10)+10^(G96/10)+10^(H94/10)+10^(H95/10)+10^(H96/10))/6)</f>
        <v>16.6651062659129</v>
      </c>
      <c r="J94" s="24">
        <v>18.4918</v>
      </c>
      <c r="K94" s="24">
        <v>18.3275</v>
      </c>
      <c r="L94" s="23">
        <f>10*LOG((10^(J94/10)+10^(J95/10)+10^(J96/10)+10^(K94/10)+10^(K95/10)+10^(K96/10))/6)</f>
        <v>19.1635487655123</v>
      </c>
      <c r="N94" s="19" t="s">
        <v>104</v>
      </c>
      <c r="O94" s="32" t="s">
        <v>99</v>
      </c>
      <c r="P94" s="21" t="s">
        <v>100</v>
      </c>
      <c r="Q94" s="21">
        <v>501500</v>
      </c>
      <c r="R94" s="21" t="s">
        <v>100</v>
      </c>
      <c r="S94" s="21">
        <v>525500</v>
      </c>
      <c r="T94" s="22">
        <v>-86.6184</v>
      </c>
      <c r="U94" s="22">
        <v>-85.2336</v>
      </c>
      <c r="V94" s="25">
        <f>10*LOG(6/((1/10^(T94/10))+(1/10^(T95/10))+(1/10^(T96/10))+(1/10^(U94/10))+(1/10^(U95/10))+(1/10^(U96/10))))</f>
        <v>-85.2670274750744</v>
      </c>
      <c r="W94" s="24">
        <v>-90.9824</v>
      </c>
      <c r="X94" s="24">
        <v>-90.13</v>
      </c>
      <c r="Y94" s="25">
        <f>10*LOG(6/((1/10^(W94/10))+(1/10^(W95/10))+(1/10^(W96/10))+(1/10^(X94/10))+(1/10^(X95/10))+(1/10^(X96/10))))</f>
        <v>-90.1394818909988</v>
      </c>
    </row>
    <row r="95" ht="15" spans="1:25">
      <c r="A95" s="26"/>
      <c r="B95" s="27"/>
      <c r="C95" s="33" t="s">
        <v>101</v>
      </c>
      <c r="D95" s="33">
        <v>507000</v>
      </c>
      <c r="E95" s="33" t="s">
        <v>101</v>
      </c>
      <c r="F95" s="33">
        <v>531000</v>
      </c>
      <c r="G95" s="22">
        <v>16.94</v>
      </c>
      <c r="H95" s="22">
        <v>16.366</v>
      </c>
      <c r="I95" s="28"/>
      <c r="J95" s="24">
        <v>19.4258</v>
      </c>
      <c r="K95" s="24">
        <v>19.1423</v>
      </c>
      <c r="L95" s="28"/>
      <c r="N95" s="26"/>
      <c r="O95" s="27"/>
      <c r="P95" s="33" t="s">
        <v>101</v>
      </c>
      <c r="Q95" s="33">
        <v>507000</v>
      </c>
      <c r="R95" s="33" t="s">
        <v>101</v>
      </c>
      <c r="S95" s="33">
        <v>531000</v>
      </c>
      <c r="T95" s="22">
        <v>-85.9449</v>
      </c>
      <c r="U95" s="22">
        <v>-83.5887</v>
      </c>
      <c r="V95" s="29"/>
      <c r="W95" s="24">
        <v>-90.2843</v>
      </c>
      <c r="X95" s="24">
        <v>-89.9321</v>
      </c>
      <c r="Y95" s="29"/>
    </row>
    <row r="96" ht="15" spans="1:25">
      <c r="A96" s="26"/>
      <c r="B96" s="30"/>
      <c r="C96" s="33" t="s">
        <v>102</v>
      </c>
      <c r="D96" s="33">
        <v>512500</v>
      </c>
      <c r="E96" s="33" t="s">
        <v>102</v>
      </c>
      <c r="F96" s="33">
        <v>536500</v>
      </c>
      <c r="G96" s="22">
        <v>17.2662</v>
      </c>
      <c r="H96" s="22">
        <v>17.0662</v>
      </c>
      <c r="I96" s="28"/>
      <c r="J96" s="24">
        <v>19.6537</v>
      </c>
      <c r="K96" s="24">
        <v>19.7386</v>
      </c>
      <c r="L96" s="28"/>
      <c r="N96" s="26"/>
      <c r="O96" s="30"/>
      <c r="P96" s="33" t="s">
        <v>102</v>
      </c>
      <c r="Q96" s="33">
        <v>512500</v>
      </c>
      <c r="R96" s="33" t="s">
        <v>102</v>
      </c>
      <c r="S96" s="33">
        <v>536500</v>
      </c>
      <c r="T96" s="22">
        <v>-85.0221</v>
      </c>
      <c r="U96" s="22">
        <v>-84.5566</v>
      </c>
      <c r="V96" s="29"/>
      <c r="W96" s="24">
        <v>-89.8898</v>
      </c>
      <c r="X96" s="24">
        <v>-89.4671</v>
      </c>
      <c r="Y96" s="29"/>
    </row>
    <row r="97" ht="15" customHeight="1" spans="1:25">
      <c r="A97" s="26" t="s">
        <v>105</v>
      </c>
      <c r="B97" s="32" t="s">
        <v>99</v>
      </c>
      <c r="C97" s="21" t="s">
        <v>100</v>
      </c>
      <c r="D97" s="33">
        <v>177500</v>
      </c>
      <c r="E97" s="21" t="s">
        <v>100</v>
      </c>
      <c r="F97" s="33">
        <v>186500</v>
      </c>
      <c r="G97" s="22">
        <v>10.8708</v>
      </c>
      <c r="H97" s="22">
        <v>10.4403</v>
      </c>
      <c r="I97" s="23">
        <f>10*LOG((10^(G97/10)+10^(G98/10)+10^(G99/10)+10^(H97/10)+10^(H98/10)+10^(H99/10))/6)</f>
        <v>10.6640465469073</v>
      </c>
      <c r="J97" s="24">
        <v>15.7121</v>
      </c>
      <c r="K97" s="24">
        <v>15.8151</v>
      </c>
      <c r="L97" s="23">
        <f>10*LOG((10^(J97/10)+10^(J98/10)+10^(J99/10)+10^(K97/10)+10^(K98/10)+10^(K99/10))/6)</f>
        <v>15.9600350205421</v>
      </c>
      <c r="N97" s="26" t="s">
        <v>105</v>
      </c>
      <c r="O97" s="32" t="s">
        <v>99</v>
      </c>
      <c r="P97" s="21" t="s">
        <v>100</v>
      </c>
      <c r="Q97" s="33">
        <v>177500</v>
      </c>
      <c r="R97" s="21" t="s">
        <v>100</v>
      </c>
      <c r="S97" s="33">
        <v>186500</v>
      </c>
      <c r="T97" s="22">
        <v>-86.2355</v>
      </c>
      <c r="U97" s="22">
        <v>-84.4635</v>
      </c>
      <c r="V97" s="25">
        <f>10*LOG(6/((1/10^(T97/10))+(1/10^(T98/10))+(1/10^(T99/10))+(1/10^(U97/10))+(1/10^(U98/10))+(1/10^(U99/10))))</f>
        <v>-85.9343586075333</v>
      </c>
      <c r="W97" s="24">
        <v>-87.7441</v>
      </c>
      <c r="X97" s="24">
        <v>-88.4007</v>
      </c>
      <c r="Y97" s="25">
        <f>10*LOG(6/((1/10^(W97/10))+(1/10^(W98/10))+(1/10^(W99/10))+(1/10^(X97/10))+(1/10^(X98/10))+(1/10^(X99/10))))</f>
        <v>-88.507807133188</v>
      </c>
    </row>
    <row r="98" ht="15" spans="1:25">
      <c r="A98" s="26"/>
      <c r="B98" s="27"/>
      <c r="C98" s="33" t="s">
        <v>101</v>
      </c>
      <c r="D98" s="33">
        <v>179500</v>
      </c>
      <c r="E98" s="33" t="s">
        <v>101</v>
      </c>
      <c r="F98" s="33">
        <v>188500</v>
      </c>
      <c r="G98" s="22">
        <v>10.8002</v>
      </c>
      <c r="H98" s="22">
        <v>10.2218</v>
      </c>
      <c r="I98" s="28"/>
      <c r="J98" s="24">
        <v>16.4257</v>
      </c>
      <c r="K98" s="24">
        <v>15.6487</v>
      </c>
      <c r="L98" s="28"/>
      <c r="N98" s="26"/>
      <c r="O98" s="27"/>
      <c r="P98" s="33" t="s">
        <v>101</v>
      </c>
      <c r="Q98" s="33">
        <v>179500</v>
      </c>
      <c r="R98" s="33" t="s">
        <v>101</v>
      </c>
      <c r="S98" s="33">
        <v>188500</v>
      </c>
      <c r="T98" s="22">
        <v>-86.9479</v>
      </c>
      <c r="U98" s="22">
        <v>-85.17</v>
      </c>
      <c r="V98" s="29"/>
      <c r="W98" s="24">
        <v>-88.7181</v>
      </c>
      <c r="X98" s="24">
        <v>-88.8797</v>
      </c>
      <c r="Y98" s="29"/>
    </row>
    <row r="99" ht="15.75" spans="1:25">
      <c r="A99" s="43"/>
      <c r="B99" s="37"/>
      <c r="C99" s="38" t="s">
        <v>102</v>
      </c>
      <c r="D99" s="38">
        <v>181500</v>
      </c>
      <c r="E99" s="38" t="s">
        <v>102</v>
      </c>
      <c r="F99" s="38">
        <v>190500</v>
      </c>
      <c r="G99" s="44">
        <v>10.7854</v>
      </c>
      <c r="H99" s="44">
        <v>10.8264</v>
      </c>
      <c r="I99" s="40"/>
      <c r="J99" s="45">
        <v>16.3393</v>
      </c>
      <c r="K99" s="45">
        <v>15.7512</v>
      </c>
      <c r="L99" s="40"/>
      <c r="M99" s="41"/>
      <c r="N99" s="43"/>
      <c r="O99" s="37"/>
      <c r="P99" s="38" t="s">
        <v>102</v>
      </c>
      <c r="Q99" s="38">
        <v>181500</v>
      </c>
      <c r="R99" s="38" t="s">
        <v>102</v>
      </c>
      <c r="S99" s="38">
        <v>190500</v>
      </c>
      <c r="T99" s="44">
        <v>-86.9691</v>
      </c>
      <c r="U99" s="44">
        <v>-85.2028</v>
      </c>
      <c r="V99" s="42"/>
      <c r="W99" s="45">
        <v>-88.5735</v>
      </c>
      <c r="X99" s="45">
        <v>-88.6419</v>
      </c>
      <c r="Y99" s="42"/>
    </row>
    <row r="100" ht="14.85"/>
    <row r="101" ht="16.15" customHeight="1" spans="1:25">
      <c r="A101" s="1" t="s">
        <v>111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3"/>
    </row>
    <row r="102" ht="24.75" customHeight="1" spans="1:25">
      <c r="A102" s="4" t="s">
        <v>83</v>
      </c>
      <c r="B102" s="5" t="s">
        <v>30</v>
      </c>
      <c r="C102" s="6" t="s">
        <v>84</v>
      </c>
      <c r="D102" s="7"/>
      <c r="E102" s="8" t="s">
        <v>85</v>
      </c>
      <c r="F102" s="8"/>
      <c r="G102" s="9" t="s">
        <v>86</v>
      </c>
      <c r="H102" s="9"/>
      <c r="I102" s="8" t="s">
        <v>87</v>
      </c>
      <c r="J102" s="9" t="s">
        <v>88</v>
      </c>
      <c r="K102" s="9"/>
      <c r="L102" s="8" t="s">
        <v>89</v>
      </c>
      <c r="M102" s="10"/>
      <c r="N102" s="4" t="s">
        <v>83</v>
      </c>
      <c r="O102" s="5" t="s">
        <v>30</v>
      </c>
      <c r="P102" s="6" t="s">
        <v>84</v>
      </c>
      <c r="Q102" s="7"/>
      <c r="R102" s="8" t="s">
        <v>85</v>
      </c>
      <c r="S102" s="8"/>
      <c r="T102" s="9" t="s">
        <v>90</v>
      </c>
      <c r="U102" s="9"/>
      <c r="V102" s="11" t="s">
        <v>91</v>
      </c>
      <c r="W102" s="9" t="s">
        <v>92</v>
      </c>
      <c r="X102" s="9"/>
      <c r="Y102" s="11" t="s">
        <v>93</v>
      </c>
    </row>
    <row r="103" ht="14.85" spans="1:25">
      <c r="A103" s="12"/>
      <c r="B103" s="13"/>
      <c r="C103" s="14"/>
      <c r="D103" s="15"/>
      <c r="E103" s="16"/>
      <c r="F103" s="16"/>
      <c r="G103" s="17" t="s">
        <v>94</v>
      </c>
      <c r="H103" s="17" t="s">
        <v>95</v>
      </c>
      <c r="I103" s="16"/>
      <c r="J103" s="17" t="s">
        <v>96</v>
      </c>
      <c r="K103" s="17" t="s">
        <v>97</v>
      </c>
      <c r="L103" s="16"/>
      <c r="N103" s="12"/>
      <c r="O103" s="13"/>
      <c r="P103" s="14"/>
      <c r="Q103" s="15"/>
      <c r="R103" s="16"/>
      <c r="S103" s="16"/>
      <c r="T103" s="17" t="s">
        <v>94</v>
      </c>
      <c r="U103" s="17" t="s">
        <v>95</v>
      </c>
      <c r="V103" s="18"/>
      <c r="W103" s="17" t="s">
        <v>96</v>
      </c>
      <c r="X103" s="17" t="s">
        <v>97</v>
      </c>
      <c r="Y103" s="18"/>
    </row>
    <row r="104" ht="15" customHeight="1" spans="1:25">
      <c r="A104" s="19" t="s">
        <v>98</v>
      </c>
      <c r="B104" s="20" t="s">
        <v>99</v>
      </c>
      <c r="C104" s="21" t="s">
        <v>100</v>
      </c>
      <c r="D104" s="21">
        <v>344000</v>
      </c>
      <c r="E104" s="21" t="s">
        <v>100</v>
      </c>
      <c r="F104" s="21">
        <v>363000</v>
      </c>
      <c r="G104" s="22">
        <v>13.4885</v>
      </c>
      <c r="H104" s="22">
        <v>14.721</v>
      </c>
      <c r="I104" s="23">
        <f>10*LOG((10^(G104/10)+10^(G105/10)+10^(G106/10)+10^(H104/10)+10^(H105/10)+10^(H106/10))/6)</f>
        <v>14.03802380744</v>
      </c>
      <c r="J104" s="24">
        <v>18.734</v>
      </c>
      <c r="K104" s="24">
        <v>18.3265</v>
      </c>
      <c r="L104" s="23">
        <f>10*LOG((10^(J104/10)+10^(J105/10)+10^(J106/10)+10^(K104/10)+10^(K105/10)+10^(K106/10))/6)</f>
        <v>18.3372300883692</v>
      </c>
      <c r="N104" s="19" t="s">
        <v>98</v>
      </c>
      <c r="O104" s="20" t="s">
        <v>99</v>
      </c>
      <c r="P104" s="21" t="s">
        <v>100</v>
      </c>
      <c r="Q104" s="21">
        <v>344000</v>
      </c>
      <c r="R104" s="21" t="s">
        <v>100</v>
      </c>
      <c r="S104" s="21">
        <v>363000</v>
      </c>
      <c r="T104" s="22">
        <v>-89.6792</v>
      </c>
      <c r="U104" s="22">
        <v>-90.7131</v>
      </c>
      <c r="V104" s="25">
        <f>10*LOG(6/((1/10^(T104/10))+(1/10^(T105/10))+(1/10^(T106/10))+(1/10^(U104/10))+(1/10^(U105/10))+(1/10^(U106/10))))</f>
        <v>-90.0075578497016</v>
      </c>
      <c r="W104" s="24">
        <v>-92.8998</v>
      </c>
      <c r="X104" s="24">
        <v>-92.7698</v>
      </c>
      <c r="Y104" s="25">
        <f>10*LOG(6/((1/10^(W104/10))+(1/10^(W105/10))+(1/10^(W106/10))+(1/10^(X104/10))+(1/10^(X105/10))+(1/10^(X106/10))))</f>
        <v>-92.2937840453652</v>
      </c>
    </row>
    <row r="105" ht="15" spans="1:25">
      <c r="A105" s="26"/>
      <c r="B105" s="27"/>
      <c r="C105" s="21" t="s">
        <v>101</v>
      </c>
      <c r="D105" s="21">
        <v>349500</v>
      </c>
      <c r="E105" s="21" t="s">
        <v>101</v>
      </c>
      <c r="F105" s="21">
        <v>368500</v>
      </c>
      <c r="G105" s="22">
        <v>13.6411</v>
      </c>
      <c r="H105" s="22">
        <v>14.2538</v>
      </c>
      <c r="I105" s="28"/>
      <c r="J105" s="24">
        <v>17.8926</v>
      </c>
      <c r="K105" s="24">
        <v>18.082</v>
      </c>
      <c r="L105" s="28"/>
      <c r="N105" s="26"/>
      <c r="O105" s="27"/>
      <c r="P105" s="21" t="s">
        <v>101</v>
      </c>
      <c r="Q105" s="21">
        <v>349500</v>
      </c>
      <c r="R105" s="21" t="s">
        <v>101</v>
      </c>
      <c r="S105" s="21">
        <v>368500</v>
      </c>
      <c r="T105" s="22">
        <v>-89.9143</v>
      </c>
      <c r="U105" s="22">
        <v>-90.3129</v>
      </c>
      <c r="V105" s="29"/>
      <c r="W105" s="24">
        <v>-92.9828</v>
      </c>
      <c r="X105" s="24">
        <v>-92.5795</v>
      </c>
      <c r="Y105" s="29"/>
    </row>
    <row r="106" ht="15" spans="1:25">
      <c r="A106" s="26"/>
      <c r="B106" s="30"/>
      <c r="C106" s="21" t="s">
        <v>102</v>
      </c>
      <c r="D106" s="21">
        <v>355000</v>
      </c>
      <c r="E106" s="21" t="s">
        <v>102</v>
      </c>
      <c r="F106" s="21">
        <v>374000</v>
      </c>
      <c r="G106" s="22">
        <v>13.7218</v>
      </c>
      <c r="H106" s="22">
        <v>14.2713</v>
      </c>
      <c r="I106" s="28"/>
      <c r="J106" s="24">
        <v>18.7233</v>
      </c>
      <c r="K106" s="24">
        <v>18.197</v>
      </c>
      <c r="L106" s="28"/>
      <c r="N106" s="26"/>
      <c r="O106" s="30"/>
      <c r="P106" s="21" t="s">
        <v>102</v>
      </c>
      <c r="Q106" s="21">
        <v>355000</v>
      </c>
      <c r="R106" s="21" t="s">
        <v>102</v>
      </c>
      <c r="S106" s="21">
        <v>374000</v>
      </c>
      <c r="T106" s="22">
        <v>-89.2218</v>
      </c>
      <c r="U106" s="22">
        <v>-90.0522</v>
      </c>
      <c r="V106" s="29"/>
      <c r="W106" s="24">
        <v>-91.866</v>
      </c>
      <c r="X106" s="24">
        <v>-89.9897</v>
      </c>
      <c r="Y106" s="29"/>
    </row>
    <row r="107" ht="15" customHeight="1" spans="1:25">
      <c r="A107" s="19" t="s">
        <v>103</v>
      </c>
      <c r="B107" s="32" t="s">
        <v>99</v>
      </c>
      <c r="C107" s="21" t="s">
        <v>100</v>
      </c>
      <c r="D107" s="33">
        <v>166300</v>
      </c>
      <c r="E107" s="21" t="s">
        <v>100</v>
      </c>
      <c r="F107" s="33">
        <v>175300</v>
      </c>
      <c r="G107" s="22">
        <v>13.7509</v>
      </c>
      <c r="H107" s="22">
        <v>14.1414</v>
      </c>
      <c r="I107" s="23">
        <f>10*LOG((10^(G107/10)+10^(G108/10)+10^(G109/10)+10^(H107/10)+10^(H108/10)+10^(H109/10))/6)</f>
        <v>14.1995083004524</v>
      </c>
      <c r="J107" s="24">
        <v>15.1749</v>
      </c>
      <c r="K107" s="24">
        <v>15.8121</v>
      </c>
      <c r="L107" s="23">
        <f>10*LOG((10^(J107/10)+10^(J108/10)+10^(J109/10)+10^(K107/10)+10^(K108/10)+10^(K109/10))/6)</f>
        <v>15.6081354447424</v>
      </c>
      <c r="N107" s="19" t="s">
        <v>103</v>
      </c>
      <c r="O107" s="32" t="s">
        <v>99</v>
      </c>
      <c r="P107" s="21" t="s">
        <v>100</v>
      </c>
      <c r="Q107" s="33">
        <v>166300</v>
      </c>
      <c r="R107" s="21" t="s">
        <v>100</v>
      </c>
      <c r="S107" s="33">
        <v>175300</v>
      </c>
      <c r="T107" s="22">
        <v>-88.8288</v>
      </c>
      <c r="U107" s="22">
        <v>-89.7274</v>
      </c>
      <c r="V107" s="25">
        <f>10*LOG(6/((1/10^(T107/10))+(1/10^(T108/10))+(1/10^(T109/10))+(1/10^(U107/10))+(1/10^(U108/10))+(1/10^(U109/10))))</f>
        <v>-89.3947217753589</v>
      </c>
      <c r="W107" s="24">
        <v>-92.6491</v>
      </c>
      <c r="X107" s="24">
        <v>-93.5274</v>
      </c>
      <c r="Y107" s="25">
        <f>10*LOG(6/((1/10^(W107/10))+(1/10^(W108/10))+(1/10^(W109/10))+(1/10^(X107/10))+(1/10^(X108/10))+(1/10^(X109/10))))</f>
        <v>-92.6519905406928</v>
      </c>
    </row>
    <row r="108" ht="15" spans="1:25">
      <c r="A108" s="26"/>
      <c r="B108" s="27"/>
      <c r="C108" s="33" t="s">
        <v>101</v>
      </c>
      <c r="D108" s="33">
        <v>167300</v>
      </c>
      <c r="E108" s="33" t="s">
        <v>101</v>
      </c>
      <c r="F108" s="33">
        <v>176300</v>
      </c>
      <c r="G108" s="22">
        <v>13.6465</v>
      </c>
      <c r="H108" s="22">
        <v>14.7127</v>
      </c>
      <c r="I108" s="28"/>
      <c r="J108" s="24">
        <v>15.1873</v>
      </c>
      <c r="K108" s="24">
        <v>15.8448</v>
      </c>
      <c r="L108" s="28"/>
      <c r="N108" s="26"/>
      <c r="O108" s="27"/>
      <c r="P108" s="33" t="s">
        <v>101</v>
      </c>
      <c r="Q108" s="33">
        <v>167300</v>
      </c>
      <c r="R108" s="33" t="s">
        <v>101</v>
      </c>
      <c r="S108" s="33">
        <v>176300</v>
      </c>
      <c r="T108" s="22">
        <v>-89.165</v>
      </c>
      <c r="U108" s="22">
        <v>-89.7655</v>
      </c>
      <c r="V108" s="29"/>
      <c r="W108" s="24">
        <v>-92.6101</v>
      </c>
      <c r="X108" s="24">
        <v>-92.4784</v>
      </c>
      <c r="Y108" s="29"/>
    </row>
    <row r="109" ht="15" spans="1:25">
      <c r="A109" s="26"/>
      <c r="B109" s="30"/>
      <c r="C109" s="33" t="s">
        <v>102</v>
      </c>
      <c r="D109" s="33">
        <v>168300</v>
      </c>
      <c r="E109" s="33" t="s">
        <v>102</v>
      </c>
      <c r="F109" s="33">
        <v>177300</v>
      </c>
      <c r="G109" s="22">
        <v>13.6728</v>
      </c>
      <c r="H109" s="22">
        <v>15.0623</v>
      </c>
      <c r="I109" s="28"/>
      <c r="J109" s="24">
        <v>15.2313</v>
      </c>
      <c r="K109" s="24">
        <v>16.2763</v>
      </c>
      <c r="L109" s="28"/>
      <c r="N109" s="26"/>
      <c r="O109" s="30"/>
      <c r="P109" s="33" t="s">
        <v>102</v>
      </c>
      <c r="Q109" s="33">
        <v>168300</v>
      </c>
      <c r="R109" s="33" t="s">
        <v>102</v>
      </c>
      <c r="S109" s="33">
        <v>177300</v>
      </c>
      <c r="T109" s="22">
        <v>-89.0497</v>
      </c>
      <c r="U109" s="22">
        <v>-89.7343</v>
      </c>
      <c r="V109" s="29"/>
      <c r="W109" s="24">
        <v>-91.9044</v>
      </c>
      <c r="X109" s="24">
        <v>-92.5831</v>
      </c>
      <c r="Y109" s="29"/>
    </row>
    <row r="110" ht="15" customHeight="1" spans="1:25">
      <c r="A110" s="19" t="s">
        <v>104</v>
      </c>
      <c r="B110" s="32" t="s">
        <v>99</v>
      </c>
      <c r="C110" s="21" t="s">
        <v>100</v>
      </c>
      <c r="D110" s="21">
        <v>501500</v>
      </c>
      <c r="E110" s="21" t="s">
        <v>100</v>
      </c>
      <c r="F110" s="21">
        <v>525500</v>
      </c>
      <c r="G110" s="22">
        <v>15.117</v>
      </c>
      <c r="H110" s="22">
        <v>15.4653</v>
      </c>
      <c r="I110" s="23">
        <f>10*LOG((10^(G110/10)+10^(G111/10)+10^(G112/10)+10^(H110/10)+10^(H111/10)+10^(H112/10))/6)</f>
        <v>15.1858448640946</v>
      </c>
      <c r="J110" s="24">
        <v>16.7802</v>
      </c>
      <c r="K110" s="24">
        <v>16.7514</v>
      </c>
      <c r="L110" s="23">
        <f>10*LOG((10^(J110/10)+10^(J111/10)+10^(J112/10)+10^(K110/10)+10^(K111/10)+10^(K112/10))/6)</f>
        <v>16.6777390616001</v>
      </c>
      <c r="N110" s="19" t="s">
        <v>104</v>
      </c>
      <c r="O110" s="32" t="s">
        <v>99</v>
      </c>
      <c r="P110" s="21" t="s">
        <v>100</v>
      </c>
      <c r="Q110" s="21">
        <v>501500</v>
      </c>
      <c r="R110" s="21" t="s">
        <v>100</v>
      </c>
      <c r="S110" s="21">
        <v>525500</v>
      </c>
      <c r="T110" s="22">
        <v>-87.9166</v>
      </c>
      <c r="U110" s="22">
        <v>-85.8987</v>
      </c>
      <c r="V110" s="25">
        <f>10*LOG(6/((1/10^(T110/10))+(1/10^(T111/10))+(1/10^(T112/10))+(1/10^(U110/10))+(1/10^(U111/10))+(1/10^(U112/10))))</f>
        <v>-87.5737557320477</v>
      </c>
      <c r="W110" s="24">
        <v>-89.9824</v>
      </c>
      <c r="X110" s="24">
        <v>-90.2682</v>
      </c>
      <c r="Y110" s="25">
        <f>10*LOG(6/((1/10^(W110/10))+(1/10^(W111/10))+(1/10^(W112/10))+(1/10^(X110/10))+(1/10^(X111/10))+(1/10^(X112/10))))</f>
        <v>-89.9388240525956</v>
      </c>
    </row>
    <row r="111" ht="15" spans="1:25">
      <c r="A111" s="26"/>
      <c r="B111" s="27"/>
      <c r="C111" s="33" t="s">
        <v>101</v>
      </c>
      <c r="D111" s="33">
        <v>507000</v>
      </c>
      <c r="E111" s="33" t="s">
        <v>101</v>
      </c>
      <c r="F111" s="33">
        <v>531000</v>
      </c>
      <c r="G111" s="22">
        <v>15.2717</v>
      </c>
      <c r="H111" s="22">
        <v>15.4306</v>
      </c>
      <c r="I111" s="28"/>
      <c r="J111" s="24">
        <v>16.8492</v>
      </c>
      <c r="K111" s="24">
        <v>16.8484</v>
      </c>
      <c r="L111" s="28"/>
      <c r="N111" s="26"/>
      <c r="O111" s="27"/>
      <c r="P111" s="33" t="s">
        <v>101</v>
      </c>
      <c r="Q111" s="33">
        <v>507000</v>
      </c>
      <c r="R111" s="33" t="s">
        <v>101</v>
      </c>
      <c r="S111" s="33">
        <v>531000</v>
      </c>
      <c r="T111" s="22">
        <v>-88.6411</v>
      </c>
      <c r="U111" s="22">
        <v>-87.5285</v>
      </c>
      <c r="V111" s="29"/>
      <c r="W111" s="24">
        <v>-90.1936</v>
      </c>
      <c r="X111" s="24">
        <v>-90.0105</v>
      </c>
      <c r="Y111" s="29"/>
    </row>
    <row r="112" ht="15" spans="1:25">
      <c r="A112" s="26"/>
      <c r="B112" s="30"/>
      <c r="C112" s="33" t="s">
        <v>102</v>
      </c>
      <c r="D112" s="33">
        <v>512500</v>
      </c>
      <c r="E112" s="33" t="s">
        <v>102</v>
      </c>
      <c r="F112" s="33">
        <v>536500</v>
      </c>
      <c r="G112" s="22">
        <v>14.5793</v>
      </c>
      <c r="H112" s="22">
        <v>15.1931</v>
      </c>
      <c r="I112" s="28"/>
      <c r="J112" s="24">
        <v>16.5465</v>
      </c>
      <c r="K112" s="24">
        <v>16.2607</v>
      </c>
      <c r="L112" s="28"/>
      <c r="N112" s="26"/>
      <c r="O112" s="30"/>
      <c r="P112" s="33" t="s">
        <v>102</v>
      </c>
      <c r="Q112" s="33">
        <v>512500</v>
      </c>
      <c r="R112" s="33" t="s">
        <v>102</v>
      </c>
      <c r="S112" s="33">
        <v>536500</v>
      </c>
      <c r="T112" s="22">
        <v>-87.9811</v>
      </c>
      <c r="U112" s="22">
        <v>-86.9755</v>
      </c>
      <c r="V112" s="29"/>
      <c r="W112" s="24">
        <v>-89.741</v>
      </c>
      <c r="X112" s="24">
        <v>-89.3767</v>
      </c>
      <c r="Y112" s="29"/>
    </row>
    <row r="113" ht="15" customHeight="1" spans="1:25">
      <c r="A113" s="26" t="s">
        <v>105</v>
      </c>
      <c r="B113" s="32" t="s">
        <v>99</v>
      </c>
      <c r="C113" s="21" t="s">
        <v>100</v>
      </c>
      <c r="D113" s="33">
        <v>177500</v>
      </c>
      <c r="E113" s="21" t="s">
        <v>100</v>
      </c>
      <c r="F113" s="33">
        <v>186500</v>
      </c>
      <c r="G113" s="22">
        <v>13.2259</v>
      </c>
      <c r="H113" s="22">
        <v>13.5545</v>
      </c>
      <c r="I113" s="23">
        <f>10*LOG((10^(G113/10)+10^(G114/10)+10^(G115/10)+10^(H113/10)+10^(H114/10)+10^(H115/10))/6)</f>
        <v>13.52406669997</v>
      </c>
      <c r="J113" s="24">
        <v>15.6799</v>
      </c>
      <c r="K113" s="24">
        <v>16.0531</v>
      </c>
      <c r="L113" s="23">
        <f>10*LOG((10^(J113/10)+10^(J114/10)+10^(J115/10)+10^(K113/10)+10^(K114/10)+10^(K115/10))/6)</f>
        <v>15.8488842005311</v>
      </c>
      <c r="N113" s="26" t="s">
        <v>105</v>
      </c>
      <c r="O113" s="32" t="s">
        <v>99</v>
      </c>
      <c r="P113" s="21" t="s">
        <v>100</v>
      </c>
      <c r="Q113" s="33">
        <v>177500</v>
      </c>
      <c r="R113" s="21" t="s">
        <v>100</v>
      </c>
      <c r="S113" s="33">
        <v>186500</v>
      </c>
      <c r="T113" s="22">
        <v>-88.6391</v>
      </c>
      <c r="U113" s="22">
        <v>-89.3628</v>
      </c>
      <c r="V113" s="25">
        <f>10*LOG(6/((1/10^(T113/10))+(1/10^(T114/10))+(1/10^(T115/10))+(1/10^(U113/10))+(1/10^(U114/10))+(1/10^(U115/10))))</f>
        <v>-88.7840539833344</v>
      </c>
      <c r="W113" s="24">
        <v>-92.2412</v>
      </c>
      <c r="X113" s="24">
        <v>-92.6295</v>
      </c>
      <c r="Y113" s="25">
        <f>10*LOG(6/((1/10^(W113/10))+(1/10^(W114/10))+(1/10^(W115/10))+(1/10^(X113/10))+(1/10^(X114/10))+(1/10^(X115/10))))</f>
        <v>-92.3737743466643</v>
      </c>
    </row>
    <row r="114" ht="15" spans="1:25">
      <c r="A114" s="26"/>
      <c r="B114" s="27"/>
      <c r="C114" s="33" t="s">
        <v>101</v>
      </c>
      <c r="D114" s="33">
        <v>179500</v>
      </c>
      <c r="E114" s="33" t="s">
        <v>101</v>
      </c>
      <c r="F114" s="33">
        <v>188500</v>
      </c>
      <c r="G114" s="22">
        <v>13.5858</v>
      </c>
      <c r="H114" s="22">
        <v>14.1988</v>
      </c>
      <c r="I114" s="28"/>
      <c r="J114" s="24">
        <v>15.6146</v>
      </c>
      <c r="K114" s="24">
        <v>16.2015</v>
      </c>
      <c r="L114" s="28"/>
      <c r="N114" s="26"/>
      <c r="O114" s="27"/>
      <c r="P114" s="33" t="s">
        <v>101</v>
      </c>
      <c r="Q114" s="33">
        <v>179500</v>
      </c>
      <c r="R114" s="33" t="s">
        <v>101</v>
      </c>
      <c r="S114" s="33">
        <v>188500</v>
      </c>
      <c r="T114" s="22">
        <v>-88.502</v>
      </c>
      <c r="U114" s="22">
        <v>-89.2113</v>
      </c>
      <c r="V114" s="29"/>
      <c r="W114" s="24">
        <v>-92.3381</v>
      </c>
      <c r="X114" s="24">
        <v>-92.7032</v>
      </c>
      <c r="Y114" s="29"/>
    </row>
    <row r="115" ht="15.75" spans="1:25">
      <c r="A115" s="43"/>
      <c r="B115" s="37"/>
      <c r="C115" s="38" t="s">
        <v>102</v>
      </c>
      <c r="D115" s="38">
        <v>181500</v>
      </c>
      <c r="E115" s="38" t="s">
        <v>102</v>
      </c>
      <c r="F115" s="38">
        <v>190500</v>
      </c>
      <c r="G115" s="44">
        <v>13.168</v>
      </c>
      <c r="H115" s="44">
        <v>13.327</v>
      </c>
      <c r="I115" s="40"/>
      <c r="J115" s="45">
        <v>15.4548</v>
      </c>
      <c r="K115" s="45">
        <v>16.0388</v>
      </c>
      <c r="L115" s="40"/>
      <c r="M115" s="41"/>
      <c r="N115" s="43"/>
      <c r="O115" s="37"/>
      <c r="P115" s="38" t="s">
        <v>102</v>
      </c>
      <c r="Q115" s="38">
        <v>181500</v>
      </c>
      <c r="R115" s="38" t="s">
        <v>102</v>
      </c>
      <c r="S115" s="38">
        <v>190500</v>
      </c>
      <c r="T115" s="44">
        <v>-88.144</v>
      </c>
      <c r="U115" s="44">
        <v>-88.7264</v>
      </c>
      <c r="V115" s="42"/>
      <c r="W115" s="45">
        <v>-91.5594</v>
      </c>
      <c r="X115" s="45">
        <v>-92.6667</v>
      </c>
      <c r="Y115" s="42"/>
    </row>
    <row r="116" ht="14.85"/>
    <row r="117" ht="16.15" customHeight="1" spans="1:25">
      <c r="A117" s="1" t="s">
        <v>112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3"/>
    </row>
    <row r="118" ht="24.75" customHeight="1" spans="1:25">
      <c r="A118" s="4" t="s">
        <v>83</v>
      </c>
      <c r="B118" s="5" t="s">
        <v>30</v>
      </c>
      <c r="C118" s="6" t="s">
        <v>84</v>
      </c>
      <c r="D118" s="7"/>
      <c r="E118" s="8" t="s">
        <v>85</v>
      </c>
      <c r="F118" s="8"/>
      <c r="G118" s="9" t="s">
        <v>86</v>
      </c>
      <c r="H118" s="9"/>
      <c r="I118" s="8" t="s">
        <v>87</v>
      </c>
      <c r="J118" s="9" t="s">
        <v>88</v>
      </c>
      <c r="K118" s="9"/>
      <c r="L118" s="8" t="s">
        <v>89</v>
      </c>
      <c r="M118" s="10"/>
      <c r="N118" s="4" t="s">
        <v>83</v>
      </c>
      <c r="O118" s="5" t="s">
        <v>30</v>
      </c>
      <c r="P118" s="6" t="s">
        <v>84</v>
      </c>
      <c r="Q118" s="7"/>
      <c r="R118" s="8" t="s">
        <v>85</v>
      </c>
      <c r="S118" s="8"/>
      <c r="T118" s="9" t="s">
        <v>90</v>
      </c>
      <c r="U118" s="9"/>
      <c r="V118" s="11" t="s">
        <v>91</v>
      </c>
      <c r="W118" s="9" t="s">
        <v>92</v>
      </c>
      <c r="X118" s="9"/>
      <c r="Y118" s="11" t="s">
        <v>93</v>
      </c>
    </row>
    <row r="119" ht="14.85" spans="1:25">
      <c r="A119" s="12"/>
      <c r="B119" s="13"/>
      <c r="C119" s="14"/>
      <c r="D119" s="15"/>
      <c r="E119" s="16"/>
      <c r="F119" s="16"/>
      <c r="G119" s="17" t="s">
        <v>94</v>
      </c>
      <c r="H119" s="17" t="s">
        <v>95</v>
      </c>
      <c r="I119" s="16"/>
      <c r="J119" s="17" t="s">
        <v>96</v>
      </c>
      <c r="K119" s="17" t="s">
        <v>97</v>
      </c>
      <c r="L119" s="16"/>
      <c r="N119" s="12"/>
      <c r="O119" s="13"/>
      <c r="P119" s="14"/>
      <c r="Q119" s="15"/>
      <c r="R119" s="16"/>
      <c r="S119" s="16"/>
      <c r="T119" s="17" t="s">
        <v>94</v>
      </c>
      <c r="U119" s="17" t="s">
        <v>95</v>
      </c>
      <c r="V119" s="18"/>
      <c r="W119" s="17" t="s">
        <v>96</v>
      </c>
      <c r="X119" s="17" t="s">
        <v>97</v>
      </c>
      <c r="Y119" s="18"/>
    </row>
    <row r="120" ht="15" customHeight="1" spans="1:25">
      <c r="A120" s="19" t="s">
        <v>98</v>
      </c>
      <c r="B120" s="20" t="s">
        <v>99</v>
      </c>
      <c r="C120" s="21" t="s">
        <v>100</v>
      </c>
      <c r="D120" s="21">
        <v>344000</v>
      </c>
      <c r="E120" s="21" t="s">
        <v>100</v>
      </c>
      <c r="F120" s="21">
        <v>363000</v>
      </c>
      <c r="G120" s="22">
        <v>12.088</v>
      </c>
      <c r="H120" s="22">
        <v>14.3922</v>
      </c>
      <c r="I120" s="23">
        <f>10*LOG((10^(G120/10)+10^(G121/10)+10^(G122/10)+10^(H120/10)+10^(H121/10)+10^(H122/10))/6)</f>
        <v>13.6495610719112</v>
      </c>
      <c r="J120" s="24">
        <v>13.7695</v>
      </c>
      <c r="K120" s="24">
        <v>15.8826</v>
      </c>
      <c r="L120" s="23">
        <f>10*LOG((10^(J120/10)+10^(J121/10)+10^(J122/10)+10^(K120/10)+10^(K121/10)+10^(K122/10))/6)</f>
        <v>15.2462956362821</v>
      </c>
      <c r="N120" s="19" t="s">
        <v>98</v>
      </c>
      <c r="O120" s="20" t="s">
        <v>99</v>
      </c>
      <c r="P120" s="21" t="s">
        <v>100</v>
      </c>
      <c r="Q120" s="21">
        <v>344000</v>
      </c>
      <c r="R120" s="21" t="s">
        <v>100</v>
      </c>
      <c r="S120" s="21">
        <v>363000</v>
      </c>
      <c r="T120" s="22">
        <v>-90.664</v>
      </c>
      <c r="U120" s="22">
        <v>-89.1823</v>
      </c>
      <c r="V120" s="25">
        <f>10*LOG(6/((1/10^(T120/10))+(1/10^(T121/10))+(1/10^(T122/10))+(1/10^(U120/10))+(1/10^(U121/10))+(1/10^(U122/10))))</f>
        <v>-90.1179883819385</v>
      </c>
      <c r="W120" s="24">
        <v>-93.6145</v>
      </c>
      <c r="X120" s="50">
        <v>-93.2658</v>
      </c>
      <c r="Y120" s="25">
        <f>10*LOG(6/((1/10^(W120/10))+(1/10^(W121/10))+(1/10^(W122/10))+(1/10^(X120/10))+(1/10^(X121/10))+(1/10^(X122/10))))</f>
        <v>-93.1369240512803</v>
      </c>
    </row>
    <row r="121" ht="15" spans="1:25">
      <c r="A121" s="26"/>
      <c r="B121" s="27"/>
      <c r="C121" s="21" t="s">
        <v>101</v>
      </c>
      <c r="D121" s="21">
        <v>349500</v>
      </c>
      <c r="E121" s="21" t="s">
        <v>101</v>
      </c>
      <c r="F121" s="21">
        <v>368500</v>
      </c>
      <c r="G121" s="22">
        <v>12.3679</v>
      </c>
      <c r="H121" s="22">
        <v>14.6123</v>
      </c>
      <c r="I121" s="28"/>
      <c r="J121" s="24">
        <v>14.0496</v>
      </c>
      <c r="K121" s="24">
        <v>16.1605</v>
      </c>
      <c r="L121" s="28"/>
      <c r="N121" s="26"/>
      <c r="O121" s="27"/>
      <c r="P121" s="21" t="s">
        <v>101</v>
      </c>
      <c r="Q121" s="21">
        <v>349500</v>
      </c>
      <c r="R121" s="21" t="s">
        <v>101</v>
      </c>
      <c r="S121" s="21">
        <v>368500</v>
      </c>
      <c r="T121" s="22">
        <v>-90.6474</v>
      </c>
      <c r="U121" s="22">
        <v>-89.7931</v>
      </c>
      <c r="V121" s="29"/>
      <c r="W121" s="24">
        <v>-93.1947</v>
      </c>
      <c r="X121" s="50">
        <v>-93.0299</v>
      </c>
      <c r="Y121" s="29"/>
    </row>
    <row r="122" ht="15" spans="1:25">
      <c r="A122" s="26"/>
      <c r="B122" s="30"/>
      <c r="C122" s="21" t="s">
        <v>102</v>
      </c>
      <c r="D122" s="21">
        <v>355000</v>
      </c>
      <c r="E122" s="21" t="s">
        <v>102</v>
      </c>
      <c r="F122" s="21">
        <v>374000</v>
      </c>
      <c r="G122" s="22">
        <v>12.6941</v>
      </c>
      <c r="H122" s="22">
        <v>14.8566</v>
      </c>
      <c r="I122" s="28"/>
      <c r="J122" s="24">
        <v>14.487</v>
      </c>
      <c r="K122" s="24">
        <v>16.3771</v>
      </c>
      <c r="L122" s="28"/>
      <c r="N122" s="26"/>
      <c r="O122" s="30"/>
      <c r="P122" s="21" t="s">
        <v>102</v>
      </c>
      <c r="Q122" s="21">
        <v>355000</v>
      </c>
      <c r="R122" s="21" t="s">
        <v>102</v>
      </c>
      <c r="S122" s="21">
        <v>374000</v>
      </c>
      <c r="T122" s="22">
        <v>-90.3088</v>
      </c>
      <c r="U122" s="22">
        <v>-89.9288</v>
      </c>
      <c r="V122" s="29"/>
      <c r="W122" s="50">
        <v>-92.7018</v>
      </c>
      <c r="X122" s="50">
        <v>-92.9593</v>
      </c>
      <c r="Y122" s="29"/>
    </row>
    <row r="123" ht="15" customHeight="1" spans="1:25">
      <c r="A123" s="19" t="s">
        <v>103</v>
      </c>
      <c r="B123" s="32" t="s">
        <v>99</v>
      </c>
      <c r="C123" s="21" t="s">
        <v>100</v>
      </c>
      <c r="D123" s="33">
        <v>166300</v>
      </c>
      <c r="E123" s="21" t="s">
        <v>100</v>
      </c>
      <c r="F123" s="33">
        <v>175300</v>
      </c>
      <c r="G123" s="22">
        <v>11.5581</v>
      </c>
      <c r="H123" s="22">
        <v>12.9172</v>
      </c>
      <c r="I123" s="23">
        <f>10*LOG((10^(G123/10)+10^(G124/10)+10^(G125/10)+10^(H123/10)+10^(H124/10)+10^(H125/10))/6)</f>
        <v>12.3067606678087</v>
      </c>
      <c r="J123" s="24">
        <v>14.4021</v>
      </c>
      <c r="K123" s="24">
        <v>17.3982</v>
      </c>
      <c r="L123" s="23">
        <f>10*LOG((10^(J123/10)+10^(J124/10)+10^(J125/10)+10^(K123/10)+10^(K124/10)+10^(K125/10))/6)</f>
        <v>16.1465103834893</v>
      </c>
      <c r="N123" s="19" t="s">
        <v>103</v>
      </c>
      <c r="O123" s="32" t="s">
        <v>99</v>
      </c>
      <c r="P123" s="21" t="s">
        <v>100</v>
      </c>
      <c r="Q123" s="33">
        <v>166300</v>
      </c>
      <c r="R123" s="21" t="s">
        <v>100</v>
      </c>
      <c r="S123" s="33">
        <v>175300</v>
      </c>
      <c r="T123" s="22">
        <v>-89.0849</v>
      </c>
      <c r="U123" s="22">
        <v>-89.9004</v>
      </c>
      <c r="V123" s="25">
        <f>10*LOG(6/((1/10^(T123/10))+(1/10^(T124/10))+(1/10^(T125/10))+(1/10^(U123/10))+(1/10^(U124/10))+(1/10^(U125/10))))</f>
        <v>-89.5721184967319</v>
      </c>
      <c r="W123" s="24">
        <v>-92.8349</v>
      </c>
      <c r="X123" s="24">
        <v>-93.1212</v>
      </c>
      <c r="Y123" s="25">
        <f>10*LOG(6/((1/10^(W123/10))+(1/10^(W124/10))+(1/10^(W125/10))+(1/10^(X123/10))+(1/10^(X124/10))+(1/10^(X125/10))))</f>
        <v>-93.0056454482481</v>
      </c>
    </row>
    <row r="124" ht="15" customHeight="1" spans="1:25">
      <c r="A124" s="26"/>
      <c r="B124" s="27"/>
      <c r="C124" s="33" t="s">
        <v>101</v>
      </c>
      <c r="D124" s="33">
        <v>167300</v>
      </c>
      <c r="E124" s="33" t="s">
        <v>101</v>
      </c>
      <c r="F124" s="33">
        <v>176300</v>
      </c>
      <c r="G124" s="22">
        <v>11.4327</v>
      </c>
      <c r="H124" s="22">
        <v>12.9414</v>
      </c>
      <c r="I124" s="28"/>
      <c r="J124" s="24">
        <v>14.4505</v>
      </c>
      <c r="K124" s="24">
        <v>17.3276</v>
      </c>
      <c r="L124" s="28"/>
      <c r="N124" s="26"/>
      <c r="O124" s="27"/>
      <c r="P124" s="33" t="s">
        <v>101</v>
      </c>
      <c r="Q124" s="33">
        <v>167300</v>
      </c>
      <c r="R124" s="33" t="s">
        <v>101</v>
      </c>
      <c r="S124" s="33">
        <v>176300</v>
      </c>
      <c r="T124" s="22">
        <v>-89.1849</v>
      </c>
      <c r="U124" s="22">
        <v>-89.8182</v>
      </c>
      <c r="V124" s="29"/>
      <c r="W124" s="24">
        <v>-93.0408</v>
      </c>
      <c r="X124" s="24">
        <v>-92.8745</v>
      </c>
      <c r="Y124" s="29"/>
    </row>
    <row r="125" ht="15" spans="1:25">
      <c r="A125" s="26"/>
      <c r="B125" s="30"/>
      <c r="C125" s="33" t="s">
        <v>102</v>
      </c>
      <c r="D125" s="33">
        <v>168300</v>
      </c>
      <c r="E125" s="33" t="s">
        <v>102</v>
      </c>
      <c r="F125" s="33">
        <v>177300</v>
      </c>
      <c r="G125" s="22">
        <v>11.6103</v>
      </c>
      <c r="H125" s="22">
        <v>13.0276</v>
      </c>
      <c r="I125" s="28"/>
      <c r="J125" s="24">
        <v>14.62</v>
      </c>
      <c r="K125" s="24">
        <v>17.2989</v>
      </c>
      <c r="L125" s="28"/>
      <c r="N125" s="26"/>
      <c r="O125" s="30"/>
      <c r="P125" s="33" t="s">
        <v>102</v>
      </c>
      <c r="Q125" s="33">
        <v>168300</v>
      </c>
      <c r="R125" s="33" t="s">
        <v>102</v>
      </c>
      <c r="S125" s="33">
        <v>177300</v>
      </c>
      <c r="T125" s="22">
        <v>-89.4834</v>
      </c>
      <c r="U125" s="22">
        <v>-89.8855</v>
      </c>
      <c r="V125" s="29"/>
      <c r="W125" s="24">
        <v>-93.2483</v>
      </c>
      <c r="X125" s="24">
        <v>-92.899</v>
      </c>
      <c r="Y125" s="29"/>
    </row>
    <row r="126" ht="15" customHeight="1" spans="1:25">
      <c r="A126" s="19" t="s">
        <v>104</v>
      </c>
      <c r="B126" s="32" t="s">
        <v>99</v>
      </c>
      <c r="C126" s="21" t="s">
        <v>100</v>
      </c>
      <c r="D126" s="21">
        <v>501500</v>
      </c>
      <c r="E126" s="21" t="s">
        <v>100</v>
      </c>
      <c r="F126" s="21">
        <v>525500</v>
      </c>
      <c r="G126" s="22">
        <v>14.3205</v>
      </c>
      <c r="H126" s="22">
        <v>13.7443</v>
      </c>
      <c r="I126" s="23">
        <f>10*LOG((10^(G126/10)+10^(G127/10)+10^(G128/10)+10^(H126/10)+10^(H127/10)+10^(H128/10))/6)</f>
        <v>14.0841753990786</v>
      </c>
      <c r="J126" s="24">
        <v>14.5919</v>
      </c>
      <c r="K126" s="24">
        <v>15.5449</v>
      </c>
      <c r="L126" s="23">
        <f>10*LOG((10^(J126/10)+10^(J127/10)+10^(J128/10)+10^(K126/10)+10^(K127/10)+10^(K128/10))/6)</f>
        <v>15.2784443558496</v>
      </c>
      <c r="N126" s="19" t="s">
        <v>104</v>
      </c>
      <c r="O126" s="32" t="s">
        <v>99</v>
      </c>
      <c r="P126" s="21" t="s">
        <v>100</v>
      </c>
      <c r="Q126" s="21">
        <v>501500</v>
      </c>
      <c r="R126" s="21" t="s">
        <v>100</v>
      </c>
      <c r="S126" s="21">
        <v>525500</v>
      </c>
      <c r="T126" s="22">
        <v>-91.5631</v>
      </c>
      <c r="U126" s="22">
        <v>-90.5562</v>
      </c>
      <c r="V126" s="25">
        <f>10*LOG(6/((1/10^(T126/10))+(1/10^(T127/10))+(1/10^(T128/10))+(1/10^(U126/10))+(1/10^(U127/10))+(1/10^(U128/10))))</f>
        <v>-90.874118639791</v>
      </c>
      <c r="W126" s="24">
        <v>-92.4622</v>
      </c>
      <c r="X126" s="24">
        <v>-92.6164</v>
      </c>
      <c r="Y126" s="25">
        <f>10*LOG(6/((1/10^(W126/10))+(1/10^(W127/10))+(1/10^(W128/10))+(1/10^(X126/10))+(1/10^(X127/10))+(1/10^(X128/10))))</f>
        <v>-92.6449582659492</v>
      </c>
    </row>
    <row r="127" ht="15" spans="1:25">
      <c r="A127" s="26"/>
      <c r="B127" s="27"/>
      <c r="C127" s="33" t="s">
        <v>101</v>
      </c>
      <c r="D127" s="33">
        <v>507000</v>
      </c>
      <c r="E127" s="33" t="s">
        <v>101</v>
      </c>
      <c r="F127" s="33">
        <v>531000</v>
      </c>
      <c r="G127" s="22">
        <v>14.8383</v>
      </c>
      <c r="H127" s="22">
        <v>13.7057</v>
      </c>
      <c r="I127" s="28"/>
      <c r="J127" s="24">
        <v>15.283</v>
      </c>
      <c r="K127" s="24">
        <v>15.9763</v>
      </c>
      <c r="L127" s="28"/>
      <c r="N127" s="26"/>
      <c r="O127" s="27"/>
      <c r="P127" s="33" t="s">
        <v>101</v>
      </c>
      <c r="Q127" s="33">
        <v>507000</v>
      </c>
      <c r="R127" s="33" t="s">
        <v>101</v>
      </c>
      <c r="S127" s="33">
        <v>531000</v>
      </c>
      <c r="T127" s="22">
        <v>-91.5171</v>
      </c>
      <c r="U127" s="22">
        <v>-90.4298</v>
      </c>
      <c r="V127" s="29"/>
      <c r="W127" s="50">
        <v>-93.5073</v>
      </c>
      <c r="X127" s="24">
        <v>-92.5837</v>
      </c>
      <c r="Y127" s="29"/>
    </row>
    <row r="128" ht="15" spans="1:25">
      <c r="A128" s="26"/>
      <c r="B128" s="30"/>
      <c r="C128" s="33" t="s">
        <v>102</v>
      </c>
      <c r="D128" s="33">
        <v>512500</v>
      </c>
      <c r="E128" s="33" t="s">
        <v>102</v>
      </c>
      <c r="F128" s="33">
        <v>536500</v>
      </c>
      <c r="G128" s="22">
        <v>14.0594</v>
      </c>
      <c r="H128" s="22">
        <v>13.7167</v>
      </c>
      <c r="I128" s="28"/>
      <c r="J128" s="24">
        <v>14.8516</v>
      </c>
      <c r="K128" s="24">
        <v>15.2836</v>
      </c>
      <c r="L128" s="28"/>
      <c r="N128" s="26"/>
      <c r="O128" s="30"/>
      <c r="P128" s="33" t="s">
        <v>102</v>
      </c>
      <c r="Q128" s="33">
        <v>512500</v>
      </c>
      <c r="R128" s="33" t="s">
        <v>102</v>
      </c>
      <c r="S128" s="33">
        <v>536500</v>
      </c>
      <c r="T128" s="22">
        <v>-91.0125</v>
      </c>
      <c r="U128" s="22">
        <v>-89.9265</v>
      </c>
      <c r="V128" s="29"/>
      <c r="W128" s="50">
        <v>-93.087</v>
      </c>
      <c r="X128" s="24">
        <v>-91.3077</v>
      </c>
      <c r="Y128" s="29"/>
    </row>
    <row r="129" ht="15" customHeight="1" spans="1:25">
      <c r="A129" s="26" t="s">
        <v>105</v>
      </c>
      <c r="B129" s="32" t="s">
        <v>99</v>
      </c>
      <c r="C129" s="21" t="s">
        <v>100</v>
      </c>
      <c r="D129" s="33">
        <v>177500</v>
      </c>
      <c r="E129" s="21" t="s">
        <v>100</v>
      </c>
      <c r="F129" s="33">
        <v>186500</v>
      </c>
      <c r="G129" s="22">
        <v>13.0544</v>
      </c>
      <c r="H129" s="22">
        <v>15.8603</v>
      </c>
      <c r="I129" s="23">
        <f>10*LOG((10^(G129/10)+10^(G130/10)+10^(G131/10)+10^(H129/10)+10^(H130/10)+10^(H131/10))/6)</f>
        <v>14.6244762933597</v>
      </c>
      <c r="J129" s="24">
        <v>16.0161</v>
      </c>
      <c r="K129" s="24">
        <v>20.0291</v>
      </c>
      <c r="L129" s="23">
        <f>10*LOG((10^(J129/10)+10^(J130/10)+10^(J131/10)+10^(K129/10)+10^(K130/10)+10^(K131/10))/6)</f>
        <v>18.288517795515</v>
      </c>
      <c r="N129" s="26" t="s">
        <v>105</v>
      </c>
      <c r="O129" s="32" t="s">
        <v>99</v>
      </c>
      <c r="P129" s="21" t="s">
        <v>100</v>
      </c>
      <c r="Q129" s="33">
        <v>177500</v>
      </c>
      <c r="R129" s="21" t="s">
        <v>100</v>
      </c>
      <c r="S129" s="33">
        <v>186500</v>
      </c>
      <c r="T129" s="22">
        <v>-91.1602</v>
      </c>
      <c r="U129" s="22">
        <v>-92.1128</v>
      </c>
      <c r="V129" s="25">
        <f>10*LOG(6/((1/10^(T129/10))+(1/10^(T130/10))+(1/10^(T131/10))+(1/10^(U129/10))+(1/10^(U130/10))+(1/10^(U131/10))))</f>
        <v>-91.9502060467043</v>
      </c>
      <c r="W129" s="50">
        <v>-94.4002</v>
      </c>
      <c r="X129" s="24">
        <v>-94.7874</v>
      </c>
      <c r="Y129" s="25">
        <f>10*LOG(6/((1/10^(W129/10))+(1/10^(W130/10))+(1/10^(W131/10))+(1/10^(X129/10))+(1/10^(X130/10))+(1/10^(X131/10))))</f>
        <v>-94.7499626241873</v>
      </c>
    </row>
    <row r="130" ht="15" spans="1:25">
      <c r="A130" s="26"/>
      <c r="B130" s="27"/>
      <c r="C130" s="33" t="s">
        <v>101</v>
      </c>
      <c r="D130" s="33">
        <v>179500</v>
      </c>
      <c r="E130" s="33" t="s">
        <v>101</v>
      </c>
      <c r="F130" s="33">
        <v>188500</v>
      </c>
      <c r="G130" s="22">
        <v>12.9014</v>
      </c>
      <c r="H130" s="22">
        <v>15.9166</v>
      </c>
      <c r="I130" s="28"/>
      <c r="J130" s="24">
        <v>16.0264</v>
      </c>
      <c r="K130" s="24">
        <v>19.8657</v>
      </c>
      <c r="L130" s="28"/>
      <c r="N130" s="26"/>
      <c r="O130" s="27"/>
      <c r="P130" s="33" t="s">
        <v>101</v>
      </c>
      <c r="Q130" s="33">
        <v>179500</v>
      </c>
      <c r="R130" s="33" t="s">
        <v>101</v>
      </c>
      <c r="S130" s="33">
        <v>188500</v>
      </c>
      <c r="T130" s="22">
        <v>-91.6373</v>
      </c>
      <c r="U130" s="22">
        <v>-92.5277</v>
      </c>
      <c r="V130" s="29"/>
      <c r="W130" s="50">
        <v>-94.715</v>
      </c>
      <c r="X130" s="24">
        <v>-95.1489</v>
      </c>
      <c r="Y130" s="29"/>
    </row>
    <row r="131" ht="15.75" spans="1:25">
      <c r="A131" s="43"/>
      <c r="B131" s="37"/>
      <c r="C131" s="38" t="s">
        <v>102</v>
      </c>
      <c r="D131" s="38">
        <v>181500</v>
      </c>
      <c r="E131" s="38" t="s">
        <v>102</v>
      </c>
      <c r="F131" s="38">
        <v>190500</v>
      </c>
      <c r="G131" s="44">
        <v>12.6575</v>
      </c>
      <c r="H131" s="44">
        <v>15.8283</v>
      </c>
      <c r="I131" s="40"/>
      <c r="J131" s="45">
        <v>15.7895</v>
      </c>
      <c r="K131" s="45">
        <v>19.4945</v>
      </c>
      <c r="L131" s="40"/>
      <c r="M131" s="41"/>
      <c r="N131" s="43"/>
      <c r="O131" s="37"/>
      <c r="P131" s="38" t="s">
        <v>102</v>
      </c>
      <c r="Q131" s="38">
        <v>181500</v>
      </c>
      <c r="R131" s="38" t="s">
        <v>102</v>
      </c>
      <c r="S131" s="38">
        <v>190500</v>
      </c>
      <c r="T131" s="44">
        <v>-91.6986</v>
      </c>
      <c r="U131" s="44">
        <v>-92.4103</v>
      </c>
      <c r="V131" s="42"/>
      <c r="W131" s="51">
        <v>-94.4946</v>
      </c>
      <c r="X131" s="45">
        <v>-94.9104</v>
      </c>
      <c r="Y131" s="42"/>
    </row>
    <row r="132" ht="14.85"/>
    <row r="133" ht="15.75" spans="1:25">
      <c r="A133" s="1" t="s">
        <v>113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3"/>
    </row>
    <row r="134" spans="1:25">
      <c r="A134" s="4" t="s">
        <v>83</v>
      </c>
      <c r="B134" s="5" t="s">
        <v>30</v>
      </c>
      <c r="C134" s="6" t="s">
        <v>84</v>
      </c>
      <c r="D134" s="7"/>
      <c r="E134" s="8" t="s">
        <v>85</v>
      </c>
      <c r="F134" s="8"/>
      <c r="G134" s="9" t="s">
        <v>86</v>
      </c>
      <c r="H134" s="9"/>
      <c r="I134" s="8" t="s">
        <v>87</v>
      </c>
      <c r="J134" s="9" t="s">
        <v>88</v>
      </c>
      <c r="K134" s="9"/>
      <c r="L134" s="8" t="s">
        <v>89</v>
      </c>
      <c r="M134" s="10"/>
      <c r="N134" s="4" t="s">
        <v>83</v>
      </c>
      <c r="O134" s="5" t="s">
        <v>30</v>
      </c>
      <c r="P134" s="6" t="s">
        <v>84</v>
      </c>
      <c r="Q134" s="7"/>
      <c r="R134" s="8" t="s">
        <v>85</v>
      </c>
      <c r="S134" s="8"/>
      <c r="T134" s="9" t="s">
        <v>90</v>
      </c>
      <c r="U134" s="9"/>
      <c r="V134" s="11" t="s">
        <v>91</v>
      </c>
      <c r="W134" s="9" t="s">
        <v>92</v>
      </c>
      <c r="X134" s="9"/>
      <c r="Y134" s="11" t="s">
        <v>93</v>
      </c>
    </row>
    <row r="135" ht="14.85" spans="1:25">
      <c r="A135" s="12"/>
      <c r="B135" s="13"/>
      <c r="C135" s="14"/>
      <c r="D135" s="15"/>
      <c r="E135" s="16"/>
      <c r="F135" s="16"/>
      <c r="G135" s="17" t="s">
        <v>94</v>
      </c>
      <c r="H135" s="17" t="s">
        <v>95</v>
      </c>
      <c r="I135" s="16"/>
      <c r="J135" s="17" t="s">
        <v>96</v>
      </c>
      <c r="K135" s="17" t="s">
        <v>97</v>
      </c>
      <c r="L135" s="16"/>
      <c r="N135" s="12"/>
      <c r="O135" s="13"/>
      <c r="P135" s="14"/>
      <c r="Q135" s="15"/>
      <c r="R135" s="16"/>
      <c r="S135" s="16"/>
      <c r="T135" s="17" t="s">
        <v>94</v>
      </c>
      <c r="U135" s="17" t="s">
        <v>95</v>
      </c>
      <c r="V135" s="18"/>
      <c r="W135" s="17" t="s">
        <v>96</v>
      </c>
      <c r="X135" s="17" t="s">
        <v>97</v>
      </c>
      <c r="Y135" s="18"/>
    </row>
    <row r="136" ht="15" spans="1:25">
      <c r="A136" s="31" t="s">
        <v>98</v>
      </c>
      <c r="B136" s="20" t="s">
        <v>99</v>
      </c>
      <c r="C136" s="21" t="s">
        <v>100</v>
      </c>
      <c r="D136" s="21">
        <v>344000</v>
      </c>
      <c r="E136" s="21" t="s">
        <v>100</v>
      </c>
      <c r="F136" s="21">
        <v>363000</v>
      </c>
      <c r="G136" s="46"/>
      <c r="H136" s="46"/>
      <c r="I136" s="23">
        <f>10*LOG((10^(G136/10)+10^(G137/10)+10^(G138/10)+10^(H136/10)+10^(H137/10)+10^(H138/10))/6)</f>
        <v>0</v>
      </c>
      <c r="J136" s="46"/>
      <c r="K136" s="46"/>
      <c r="L136" s="23">
        <f>10*LOG((10^(J136/10)+10^(J137/10)+10^(J138/10)+10^(K136/10)+10^(K137/10)+10^(K138/10))/6)</f>
        <v>0</v>
      </c>
      <c r="N136" s="31" t="s">
        <v>98</v>
      </c>
      <c r="O136" s="20" t="s">
        <v>99</v>
      </c>
      <c r="P136" s="21" t="s">
        <v>100</v>
      </c>
      <c r="Q136" s="21">
        <v>344000</v>
      </c>
      <c r="R136" s="21" t="s">
        <v>100</v>
      </c>
      <c r="S136" s="21">
        <v>363000</v>
      </c>
      <c r="T136" s="46"/>
      <c r="U136" s="46"/>
      <c r="V136" s="25">
        <f>10*LOG(6/((1/10^(T136/10))+(1/10^(T137/10))+(1/10^(T138/10))+(1/10^(U136/10))+(1/10^(U137/10))+(1/10^(U138/10))))</f>
        <v>0</v>
      </c>
      <c r="W136" s="46"/>
      <c r="X136" s="46"/>
      <c r="Y136" s="25">
        <f>10*LOG(6/((1/10^(W136/10))+(1/10^(W137/10))+(1/10^(W138/10))+(1/10^(X136/10))+(1/10^(X137/10))+(1/10^(X138/10))))</f>
        <v>0</v>
      </c>
    </row>
    <row r="137" ht="15" spans="1:25">
      <c r="A137" s="35"/>
      <c r="B137" s="27"/>
      <c r="C137" s="21" t="s">
        <v>101</v>
      </c>
      <c r="D137" s="21">
        <v>349500</v>
      </c>
      <c r="E137" s="21" t="s">
        <v>101</v>
      </c>
      <c r="F137" s="21">
        <v>368500</v>
      </c>
      <c r="G137" s="46"/>
      <c r="H137" s="46"/>
      <c r="I137" s="28"/>
      <c r="J137" s="46"/>
      <c r="K137" s="46"/>
      <c r="L137" s="28"/>
      <c r="N137" s="35"/>
      <c r="O137" s="27"/>
      <c r="P137" s="21" t="s">
        <v>101</v>
      </c>
      <c r="Q137" s="21">
        <v>349500</v>
      </c>
      <c r="R137" s="21" t="s">
        <v>101</v>
      </c>
      <c r="S137" s="21">
        <v>368500</v>
      </c>
      <c r="T137" s="46"/>
      <c r="U137" s="46"/>
      <c r="V137" s="29"/>
      <c r="W137" s="46"/>
      <c r="X137" s="46"/>
      <c r="Y137" s="29"/>
    </row>
    <row r="138" ht="15" spans="1:25">
      <c r="A138" s="35"/>
      <c r="B138" s="30"/>
      <c r="C138" s="21" t="s">
        <v>102</v>
      </c>
      <c r="D138" s="21">
        <v>355000</v>
      </c>
      <c r="E138" s="21" t="s">
        <v>102</v>
      </c>
      <c r="F138" s="21">
        <v>374000</v>
      </c>
      <c r="G138" s="46"/>
      <c r="H138" s="46"/>
      <c r="I138" s="28"/>
      <c r="J138" s="46"/>
      <c r="K138" s="46"/>
      <c r="L138" s="28"/>
      <c r="N138" s="35"/>
      <c r="O138" s="30"/>
      <c r="P138" s="21" t="s">
        <v>102</v>
      </c>
      <c r="Q138" s="21">
        <v>355000</v>
      </c>
      <c r="R138" s="21" t="s">
        <v>102</v>
      </c>
      <c r="S138" s="21">
        <v>374000</v>
      </c>
      <c r="T138" s="46"/>
      <c r="U138" s="46"/>
      <c r="V138" s="29"/>
      <c r="W138" s="46"/>
      <c r="X138" s="46"/>
      <c r="Y138" s="29"/>
    </row>
    <row r="139" ht="15" spans="1:25">
      <c r="A139" s="19" t="s">
        <v>103</v>
      </c>
      <c r="B139" s="32" t="s">
        <v>99</v>
      </c>
      <c r="C139" s="21" t="s">
        <v>100</v>
      </c>
      <c r="D139" s="33">
        <v>166300</v>
      </c>
      <c r="E139" s="21" t="s">
        <v>100</v>
      </c>
      <c r="F139" s="33">
        <v>175300</v>
      </c>
      <c r="G139" s="22">
        <v>12.0381</v>
      </c>
      <c r="H139" s="22">
        <v>12.3438</v>
      </c>
      <c r="I139" s="23">
        <f>10*LOG((10^(G139/10)+10^(G140/10)+10^(G141/10)+10^(H139/10)+10^(H140/10)+10^(H141/10))/6)</f>
        <v>12.1234941993859</v>
      </c>
      <c r="J139" s="24">
        <v>16.7207</v>
      </c>
      <c r="K139" s="24">
        <v>17.1901</v>
      </c>
      <c r="L139" s="23">
        <f>10*LOG((10^(J139/10)+10^(J140/10)+10^(J141/10)+10^(K139/10)+10^(K140/10)+10^(K141/10))/6)</f>
        <v>17.0290350543586</v>
      </c>
      <c r="N139" s="19" t="s">
        <v>103</v>
      </c>
      <c r="O139" s="32" t="s">
        <v>99</v>
      </c>
      <c r="P139" s="21" t="s">
        <v>100</v>
      </c>
      <c r="Q139" s="33">
        <v>166300</v>
      </c>
      <c r="R139" s="21" t="s">
        <v>100</v>
      </c>
      <c r="S139" s="33">
        <v>175300</v>
      </c>
      <c r="T139" s="22">
        <v>-83.9432</v>
      </c>
      <c r="U139" s="22">
        <v>-83.7822</v>
      </c>
      <c r="V139" s="25">
        <f>10*LOG(6/((1/10^(T139/10))+(1/10^(T140/10))+(1/10^(T141/10))+(1/10^(U139/10))+(1/10^(U140/10))+(1/10^(U141/10))))</f>
        <v>-83.7068166929998</v>
      </c>
      <c r="W139" s="24">
        <v>-88.548</v>
      </c>
      <c r="X139" s="24">
        <v>-89.1877</v>
      </c>
      <c r="Y139" s="25">
        <f>10*LOG(6/((1/10^(W139/10))+(1/10^(W140/10))+(1/10^(W141/10))+(1/10^(X139/10))+(1/10^(X140/10))+(1/10^(X141/10))))</f>
        <v>-88.6994875888086</v>
      </c>
    </row>
    <row r="140" ht="15" spans="1:25">
      <c r="A140" s="26"/>
      <c r="B140" s="27"/>
      <c r="C140" s="33" t="s">
        <v>101</v>
      </c>
      <c r="D140" s="33">
        <v>167300</v>
      </c>
      <c r="E140" s="33" t="s">
        <v>101</v>
      </c>
      <c r="F140" s="33">
        <v>176300</v>
      </c>
      <c r="G140" s="22">
        <v>11.9485</v>
      </c>
      <c r="H140" s="22">
        <v>12.1319</v>
      </c>
      <c r="I140" s="28"/>
      <c r="J140" s="24">
        <v>16.715</v>
      </c>
      <c r="K140" s="24">
        <v>17.2066</v>
      </c>
      <c r="L140" s="28"/>
      <c r="N140" s="26"/>
      <c r="O140" s="27"/>
      <c r="P140" s="33" t="s">
        <v>101</v>
      </c>
      <c r="Q140" s="33">
        <v>167300</v>
      </c>
      <c r="R140" s="33" t="s">
        <v>101</v>
      </c>
      <c r="S140" s="33">
        <v>176300</v>
      </c>
      <c r="T140" s="22">
        <v>-83.9407</v>
      </c>
      <c r="U140" s="22">
        <v>-83.618</v>
      </c>
      <c r="V140" s="29"/>
      <c r="W140" s="24">
        <v>-88.3827</v>
      </c>
      <c r="X140" s="24">
        <v>-88.9998</v>
      </c>
      <c r="Y140" s="29"/>
    </row>
    <row r="141" ht="15" spans="1:25">
      <c r="A141" s="26"/>
      <c r="B141" s="30"/>
      <c r="C141" s="33" t="s">
        <v>102</v>
      </c>
      <c r="D141" s="33">
        <v>168300</v>
      </c>
      <c r="E141" s="33" t="s">
        <v>102</v>
      </c>
      <c r="F141" s="33">
        <v>177300</v>
      </c>
      <c r="G141" s="22">
        <v>12.0859</v>
      </c>
      <c r="H141" s="22">
        <v>12.1822</v>
      </c>
      <c r="I141" s="28"/>
      <c r="J141" s="24">
        <v>16.9007</v>
      </c>
      <c r="K141" s="24">
        <v>17.3949</v>
      </c>
      <c r="L141" s="28"/>
      <c r="N141" s="26"/>
      <c r="O141" s="30"/>
      <c r="P141" s="33" t="s">
        <v>102</v>
      </c>
      <c r="Q141" s="33">
        <v>168300</v>
      </c>
      <c r="R141" s="33" t="s">
        <v>102</v>
      </c>
      <c r="S141" s="33">
        <v>177300</v>
      </c>
      <c r="T141" s="22">
        <v>-83.5419</v>
      </c>
      <c r="U141" s="22">
        <v>-83.3857</v>
      </c>
      <c r="V141" s="29"/>
      <c r="W141" s="24">
        <v>-88.1669</v>
      </c>
      <c r="X141" s="24">
        <v>-88.8256</v>
      </c>
      <c r="Y141" s="29"/>
    </row>
    <row r="142" ht="15" spans="1:25">
      <c r="A142" s="31" t="s">
        <v>104</v>
      </c>
      <c r="B142" s="32" t="s">
        <v>99</v>
      </c>
      <c r="C142" s="21" t="s">
        <v>100</v>
      </c>
      <c r="D142" s="21">
        <v>501500</v>
      </c>
      <c r="E142" s="21" t="s">
        <v>100</v>
      </c>
      <c r="F142" s="21">
        <v>525500</v>
      </c>
      <c r="G142" s="46"/>
      <c r="H142" s="46"/>
      <c r="I142" s="23">
        <f>10*LOG((10^(G142/10)+10^(G143/10)+10^(G144/10)+10^(H142/10)+10^(H143/10)+10^(H144/10))/6)</f>
        <v>0</v>
      </c>
      <c r="J142" s="46"/>
      <c r="K142" s="46"/>
      <c r="L142" s="23">
        <f>10*LOG((10^(J142/10)+10^(J143/10)+10^(J144/10)+10^(K142/10)+10^(K143/10)+10^(K144/10))/6)</f>
        <v>0</v>
      </c>
      <c r="N142" s="31" t="s">
        <v>104</v>
      </c>
      <c r="O142" s="32" t="s">
        <v>99</v>
      </c>
      <c r="P142" s="21" t="s">
        <v>100</v>
      </c>
      <c r="Q142" s="21">
        <v>501500</v>
      </c>
      <c r="R142" s="21" t="s">
        <v>100</v>
      </c>
      <c r="S142" s="21">
        <v>525500</v>
      </c>
      <c r="T142" s="46"/>
      <c r="U142" s="46"/>
      <c r="V142" s="25">
        <f>10*LOG(6/((1/10^(T142/10))+(1/10^(T143/10))+(1/10^(T144/10))+(1/10^(U142/10))+(1/10^(U143/10))+(1/10^(U144/10))))</f>
        <v>0</v>
      </c>
      <c r="W142" s="46"/>
      <c r="X142" s="46"/>
      <c r="Y142" s="25">
        <f>10*LOG(6/((1/10^(W142/10))+(1/10^(W143/10))+(1/10^(W144/10))+(1/10^(X142/10))+(1/10^(X143/10))+(1/10^(X144/10))))</f>
        <v>0</v>
      </c>
    </row>
    <row r="143" ht="15" spans="1:25">
      <c r="A143" s="35"/>
      <c r="B143" s="27"/>
      <c r="C143" s="33" t="s">
        <v>101</v>
      </c>
      <c r="D143" s="33">
        <v>507000</v>
      </c>
      <c r="E143" s="33" t="s">
        <v>101</v>
      </c>
      <c r="F143" s="33">
        <v>531000</v>
      </c>
      <c r="G143" s="46"/>
      <c r="H143" s="46"/>
      <c r="I143" s="28"/>
      <c r="J143" s="46"/>
      <c r="K143" s="46"/>
      <c r="L143" s="28"/>
      <c r="N143" s="35"/>
      <c r="O143" s="27"/>
      <c r="P143" s="33" t="s">
        <v>101</v>
      </c>
      <c r="Q143" s="33">
        <v>507000</v>
      </c>
      <c r="R143" s="33" t="s">
        <v>101</v>
      </c>
      <c r="S143" s="33">
        <v>531000</v>
      </c>
      <c r="T143" s="46"/>
      <c r="U143" s="46"/>
      <c r="V143" s="29"/>
      <c r="W143" s="46"/>
      <c r="X143" s="46"/>
      <c r="Y143" s="29"/>
    </row>
    <row r="144" ht="15" spans="1:25">
      <c r="A144" s="35"/>
      <c r="B144" s="30"/>
      <c r="C144" s="33" t="s">
        <v>102</v>
      </c>
      <c r="D144" s="33">
        <v>512500</v>
      </c>
      <c r="E144" s="33" t="s">
        <v>102</v>
      </c>
      <c r="F144" s="33">
        <v>536500</v>
      </c>
      <c r="G144" s="46"/>
      <c r="H144" s="46"/>
      <c r="I144" s="28"/>
      <c r="J144" s="46"/>
      <c r="K144" s="46"/>
      <c r="L144" s="28"/>
      <c r="N144" s="35"/>
      <c r="O144" s="30"/>
      <c r="P144" s="33" t="s">
        <v>102</v>
      </c>
      <c r="Q144" s="33">
        <v>512500</v>
      </c>
      <c r="R144" s="33" t="s">
        <v>102</v>
      </c>
      <c r="S144" s="33">
        <v>536500</v>
      </c>
      <c r="T144" s="46"/>
      <c r="U144" s="46"/>
      <c r="V144" s="29"/>
      <c r="W144" s="46"/>
      <c r="X144" s="46"/>
      <c r="Y144" s="29"/>
    </row>
    <row r="145" ht="15" spans="1:25">
      <c r="A145" s="35" t="s">
        <v>105</v>
      </c>
      <c r="B145" s="32" t="s">
        <v>99</v>
      </c>
      <c r="C145" s="21" t="s">
        <v>100</v>
      </c>
      <c r="D145" s="33">
        <v>177500</v>
      </c>
      <c r="E145" s="21" t="s">
        <v>100</v>
      </c>
      <c r="F145" s="33">
        <v>186500</v>
      </c>
      <c r="G145" s="46"/>
      <c r="H145" s="46"/>
      <c r="I145" s="23">
        <f>10*LOG((10^(G145/10)+10^(G146/10)+10^(G147/10)+10^(H145/10)+10^(H146/10)+10^(H147/10))/6)</f>
        <v>0</v>
      </c>
      <c r="J145" s="46"/>
      <c r="K145" s="46"/>
      <c r="L145" s="23">
        <f>10*LOG((10^(J145/10)+10^(J146/10)+10^(J147/10)+10^(K145/10)+10^(K146/10)+10^(K147/10))/6)</f>
        <v>0</v>
      </c>
      <c r="N145" s="35" t="s">
        <v>105</v>
      </c>
      <c r="O145" s="32" t="s">
        <v>99</v>
      </c>
      <c r="P145" s="21" t="s">
        <v>100</v>
      </c>
      <c r="Q145" s="33">
        <v>177500</v>
      </c>
      <c r="R145" s="21" t="s">
        <v>100</v>
      </c>
      <c r="S145" s="33">
        <v>186500</v>
      </c>
      <c r="T145" s="46"/>
      <c r="U145" s="46"/>
      <c r="V145" s="25">
        <f>10*LOG(6/((1/10^(T145/10))+(1/10^(T146/10))+(1/10^(T147/10))+(1/10^(U145/10))+(1/10^(U146/10))+(1/10^(U147/10))))</f>
        <v>0</v>
      </c>
      <c r="W145" s="46"/>
      <c r="X145" s="46"/>
      <c r="Y145" s="25">
        <f>10*LOG(6/((1/10^(W145/10))+(1/10^(W146/10))+(1/10^(W147/10))+(1/10^(X145/10))+(1/10^(X146/10))+(1/10^(X147/10))))</f>
        <v>0</v>
      </c>
    </row>
    <row r="146" ht="15" spans="1:25">
      <c r="A146" s="35"/>
      <c r="B146" s="27"/>
      <c r="C146" s="33" t="s">
        <v>101</v>
      </c>
      <c r="D146" s="33">
        <v>179500</v>
      </c>
      <c r="E146" s="33" t="s">
        <v>101</v>
      </c>
      <c r="F146" s="33">
        <v>188500</v>
      </c>
      <c r="G146" s="46"/>
      <c r="H146" s="46"/>
      <c r="I146" s="28"/>
      <c r="J146" s="46"/>
      <c r="K146" s="46"/>
      <c r="L146" s="28"/>
      <c r="N146" s="35"/>
      <c r="O146" s="27"/>
      <c r="P146" s="33" t="s">
        <v>101</v>
      </c>
      <c r="Q146" s="33">
        <v>179500</v>
      </c>
      <c r="R146" s="33" t="s">
        <v>101</v>
      </c>
      <c r="S146" s="33">
        <v>188500</v>
      </c>
      <c r="T146" s="46"/>
      <c r="U146" s="46"/>
      <c r="V146" s="29"/>
      <c r="W146" s="46"/>
      <c r="X146" s="46"/>
      <c r="Y146" s="29"/>
    </row>
    <row r="147" ht="15.75" spans="1:25">
      <c r="A147" s="36"/>
      <c r="B147" s="37"/>
      <c r="C147" s="38" t="s">
        <v>102</v>
      </c>
      <c r="D147" s="38">
        <v>181500</v>
      </c>
      <c r="E147" s="38" t="s">
        <v>102</v>
      </c>
      <c r="F147" s="38">
        <v>190500</v>
      </c>
      <c r="G147" s="46"/>
      <c r="H147" s="46"/>
      <c r="I147" s="40"/>
      <c r="J147" s="46"/>
      <c r="K147" s="46"/>
      <c r="L147" s="40"/>
      <c r="M147" s="41"/>
      <c r="N147" s="36"/>
      <c r="O147" s="37"/>
      <c r="P147" s="38" t="s">
        <v>102</v>
      </c>
      <c r="Q147" s="38">
        <v>181500</v>
      </c>
      <c r="R147" s="38" t="s">
        <v>102</v>
      </c>
      <c r="S147" s="38">
        <v>190500</v>
      </c>
      <c r="T147" s="46"/>
      <c r="U147" s="46"/>
      <c r="V147" s="42"/>
      <c r="W147" s="46"/>
      <c r="X147" s="46"/>
      <c r="Y147" s="42"/>
    </row>
    <row r="148" ht="14.85"/>
    <row r="149" ht="15.75" spans="1:25">
      <c r="A149" s="1" t="s">
        <v>114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3"/>
    </row>
    <row r="150" spans="1:25">
      <c r="A150" s="4" t="s">
        <v>83</v>
      </c>
      <c r="B150" s="5" t="s">
        <v>30</v>
      </c>
      <c r="C150" s="6" t="s">
        <v>84</v>
      </c>
      <c r="D150" s="7"/>
      <c r="E150" s="8" t="s">
        <v>85</v>
      </c>
      <c r="F150" s="8"/>
      <c r="G150" s="9" t="s">
        <v>86</v>
      </c>
      <c r="H150" s="9"/>
      <c r="I150" s="8" t="s">
        <v>87</v>
      </c>
      <c r="J150" s="9" t="s">
        <v>88</v>
      </c>
      <c r="K150" s="9"/>
      <c r="L150" s="8" t="s">
        <v>89</v>
      </c>
      <c r="M150" s="10"/>
      <c r="N150" s="4" t="s">
        <v>83</v>
      </c>
      <c r="O150" s="5" t="s">
        <v>30</v>
      </c>
      <c r="P150" s="6" t="s">
        <v>84</v>
      </c>
      <c r="Q150" s="7"/>
      <c r="R150" s="8" t="s">
        <v>85</v>
      </c>
      <c r="S150" s="8"/>
      <c r="T150" s="9" t="s">
        <v>90</v>
      </c>
      <c r="U150" s="9"/>
      <c r="V150" s="11" t="s">
        <v>91</v>
      </c>
      <c r="W150" s="9" t="s">
        <v>92</v>
      </c>
      <c r="X150" s="9"/>
      <c r="Y150" s="11" t="s">
        <v>93</v>
      </c>
    </row>
    <row r="151" ht="14.85" spans="1:25">
      <c r="A151" s="12"/>
      <c r="B151" s="13"/>
      <c r="C151" s="14"/>
      <c r="D151" s="15"/>
      <c r="E151" s="16"/>
      <c r="F151" s="16"/>
      <c r="G151" s="17" t="s">
        <v>94</v>
      </c>
      <c r="H151" s="17" t="s">
        <v>95</v>
      </c>
      <c r="I151" s="16"/>
      <c r="J151" s="17" t="s">
        <v>96</v>
      </c>
      <c r="K151" s="17" t="s">
        <v>97</v>
      </c>
      <c r="L151" s="16"/>
      <c r="N151" s="12"/>
      <c r="O151" s="13"/>
      <c r="P151" s="14"/>
      <c r="Q151" s="15"/>
      <c r="R151" s="16"/>
      <c r="S151" s="16"/>
      <c r="T151" s="17" t="s">
        <v>94</v>
      </c>
      <c r="U151" s="17" t="s">
        <v>95</v>
      </c>
      <c r="V151" s="18"/>
      <c r="W151" s="17" t="s">
        <v>96</v>
      </c>
      <c r="X151" s="17" t="s">
        <v>97</v>
      </c>
      <c r="Y151" s="18"/>
    </row>
    <row r="152" ht="15" spans="1:25">
      <c r="A152" s="19" t="s">
        <v>98</v>
      </c>
      <c r="B152" s="20" t="s">
        <v>99</v>
      </c>
      <c r="C152" s="21" t="s">
        <v>100</v>
      </c>
      <c r="D152" s="21">
        <v>344000</v>
      </c>
      <c r="E152" s="21" t="s">
        <v>100</v>
      </c>
      <c r="F152" s="21">
        <v>363000</v>
      </c>
      <c r="G152" s="22">
        <v>13.7124</v>
      </c>
      <c r="H152" s="22">
        <v>15.6535</v>
      </c>
      <c r="I152" s="23">
        <f>10*LOG((10^(G152/10)+10^(G153/10)+10^(G154/10)+10^(H152/10)+10^(H153/10)+10^(H154/10))/6)</f>
        <v>14.5948039613922</v>
      </c>
      <c r="J152" s="24">
        <v>18.5845</v>
      </c>
      <c r="K152" s="24">
        <v>18.5758</v>
      </c>
      <c r="L152" s="23">
        <f>10*LOG((10^(J152/10)+10^(J153/10)+10^(J154/10)+10^(K152/10)+10^(K153/10)+10^(K154/10))/6)</f>
        <v>18.3184915689002</v>
      </c>
      <c r="N152" s="19" t="s">
        <v>98</v>
      </c>
      <c r="O152" s="20" t="s">
        <v>99</v>
      </c>
      <c r="P152" s="21" t="s">
        <v>100</v>
      </c>
      <c r="Q152" s="21">
        <v>344000</v>
      </c>
      <c r="R152" s="21" t="s">
        <v>100</v>
      </c>
      <c r="S152" s="21">
        <v>363000</v>
      </c>
      <c r="T152" s="22">
        <v>-87.4195</v>
      </c>
      <c r="U152" s="22">
        <v>-88.3845</v>
      </c>
      <c r="V152" s="25">
        <f>10*LOG(6/((1/10^(T152/10))+(1/10^(T153/10))+(1/10^(T154/10))+(1/10^(U152/10))+(1/10^(U153/10))+(1/10^(U154/10))))</f>
        <v>-87.683026127067</v>
      </c>
      <c r="W152" s="24">
        <v>-91.0631</v>
      </c>
      <c r="X152" s="24">
        <v>-91.2424</v>
      </c>
      <c r="Y152" s="25">
        <f>10*LOG(6/((1/10^(W152/10))+(1/10^(W153/10))+(1/10^(W154/10))+(1/10^(X152/10))+(1/10^(X153/10))+(1/10^(X154/10))))</f>
        <v>-90.9825626404906</v>
      </c>
    </row>
    <row r="153" ht="15" spans="1:25">
      <c r="A153" s="26"/>
      <c r="B153" s="27"/>
      <c r="C153" s="21" t="s">
        <v>101</v>
      </c>
      <c r="D153" s="21">
        <v>349500</v>
      </c>
      <c r="E153" s="21" t="s">
        <v>101</v>
      </c>
      <c r="F153" s="21">
        <v>368500</v>
      </c>
      <c r="G153" s="22">
        <v>12.9869</v>
      </c>
      <c r="H153" s="22">
        <v>14.8781</v>
      </c>
      <c r="I153" s="28"/>
      <c r="J153" s="24">
        <v>17.7661</v>
      </c>
      <c r="K153" s="24">
        <v>17.7945</v>
      </c>
      <c r="L153" s="28"/>
      <c r="N153" s="26"/>
      <c r="O153" s="27"/>
      <c r="P153" s="21" t="s">
        <v>101</v>
      </c>
      <c r="Q153" s="21">
        <v>349500</v>
      </c>
      <c r="R153" s="21" t="s">
        <v>101</v>
      </c>
      <c r="S153" s="21">
        <v>368500</v>
      </c>
      <c r="T153" s="22">
        <v>-86.8621</v>
      </c>
      <c r="U153" s="22">
        <v>-87.8492</v>
      </c>
      <c r="V153" s="29"/>
      <c r="W153" s="24">
        <v>-90.9849</v>
      </c>
      <c r="X153" s="24">
        <v>-90.6475</v>
      </c>
      <c r="Y153" s="29"/>
    </row>
    <row r="154" ht="15" spans="1:25">
      <c r="A154" s="26"/>
      <c r="B154" s="30"/>
      <c r="C154" s="21" t="s">
        <v>102</v>
      </c>
      <c r="D154" s="21">
        <v>355000</v>
      </c>
      <c r="E154" s="21" t="s">
        <v>102</v>
      </c>
      <c r="F154" s="21">
        <v>374000</v>
      </c>
      <c r="G154" s="22">
        <v>13.8684</v>
      </c>
      <c r="H154" s="22">
        <v>15.7471</v>
      </c>
      <c r="I154" s="28"/>
      <c r="J154" s="24">
        <v>18.4987</v>
      </c>
      <c r="K154" s="24">
        <v>18.5982</v>
      </c>
      <c r="L154" s="28"/>
      <c r="N154" s="26"/>
      <c r="O154" s="30"/>
      <c r="P154" s="21" t="s">
        <v>102</v>
      </c>
      <c r="Q154" s="21">
        <v>355000</v>
      </c>
      <c r="R154" s="21" t="s">
        <v>102</v>
      </c>
      <c r="S154" s="21">
        <v>374000</v>
      </c>
      <c r="T154" s="22">
        <v>-87.2277</v>
      </c>
      <c r="U154" s="22">
        <v>-88.161</v>
      </c>
      <c r="V154" s="29"/>
      <c r="W154" s="24">
        <v>-91.0954</v>
      </c>
      <c r="X154" s="24">
        <v>-90.8369</v>
      </c>
      <c r="Y154" s="29"/>
    </row>
    <row r="155" ht="15" spans="1:25">
      <c r="A155" s="19" t="s">
        <v>103</v>
      </c>
      <c r="B155" s="32" t="s">
        <v>99</v>
      </c>
      <c r="C155" s="21" t="s">
        <v>100</v>
      </c>
      <c r="D155" s="33">
        <v>166300</v>
      </c>
      <c r="E155" s="21" t="s">
        <v>100</v>
      </c>
      <c r="F155" s="33">
        <v>175300</v>
      </c>
      <c r="G155" s="22">
        <v>11.9063</v>
      </c>
      <c r="H155" s="22">
        <v>12.158</v>
      </c>
      <c r="I155" s="23">
        <f>10*LOG((10^(G155/10)+10^(G156/10)+10^(G157/10)+10^(H155/10)+10^(H156/10)+10^(H157/10))/6)</f>
        <v>12.1443133534608</v>
      </c>
      <c r="J155" s="24">
        <v>17.0049</v>
      </c>
      <c r="K155" s="24">
        <v>17.1035</v>
      </c>
      <c r="L155" s="23">
        <f>10*LOG((10^(J155/10)+10^(J156/10)+10^(J157/10)+10^(K155/10)+10^(K156/10)+10^(K157/10))/6)</f>
        <v>17.1642810094707</v>
      </c>
      <c r="N155" s="19" t="s">
        <v>103</v>
      </c>
      <c r="O155" s="32" t="s">
        <v>99</v>
      </c>
      <c r="P155" s="21" t="s">
        <v>100</v>
      </c>
      <c r="Q155" s="33">
        <v>166300</v>
      </c>
      <c r="R155" s="21" t="s">
        <v>100</v>
      </c>
      <c r="S155" s="33">
        <v>175300</v>
      </c>
      <c r="T155" s="22">
        <v>-83.3186</v>
      </c>
      <c r="U155" s="22">
        <v>-84.7912</v>
      </c>
      <c r="V155" s="25">
        <f>10*LOG(6/((1/10^(T155/10))+(1/10^(T156/10))+(1/10^(T157/10))+(1/10^(U155/10))+(1/10^(U156/10))+(1/10^(U157/10))))</f>
        <v>-83.6008706792011</v>
      </c>
      <c r="W155" s="24">
        <v>-88.2639</v>
      </c>
      <c r="X155" s="24">
        <v>-89.4742</v>
      </c>
      <c r="Y155" s="25">
        <f>10*LOG(6/((1/10^(W155/10))+(1/10^(W156/10))+(1/10^(W157/10))+(1/10^(X155/10))+(1/10^(X156/10))+(1/10^(X157/10))))</f>
        <v>-88.5254759591755</v>
      </c>
    </row>
    <row r="156" ht="15" spans="1:25">
      <c r="A156" s="26"/>
      <c r="B156" s="27"/>
      <c r="C156" s="33" t="s">
        <v>101</v>
      </c>
      <c r="D156" s="33">
        <v>167300</v>
      </c>
      <c r="E156" s="33" t="s">
        <v>101</v>
      </c>
      <c r="F156" s="33">
        <v>176300</v>
      </c>
      <c r="G156" s="22">
        <v>11.9142</v>
      </c>
      <c r="H156" s="22">
        <v>12.2793</v>
      </c>
      <c r="I156" s="28"/>
      <c r="J156" s="24">
        <v>16.9812</v>
      </c>
      <c r="K156" s="24">
        <v>17.2093</v>
      </c>
      <c r="L156" s="28"/>
      <c r="N156" s="26"/>
      <c r="O156" s="27"/>
      <c r="P156" s="33" t="s">
        <v>101</v>
      </c>
      <c r="Q156" s="33">
        <v>167300</v>
      </c>
      <c r="R156" s="33" t="s">
        <v>101</v>
      </c>
      <c r="S156" s="33">
        <v>176300</v>
      </c>
      <c r="T156" s="22">
        <v>-82.7482</v>
      </c>
      <c r="U156" s="22">
        <v>-84.1853</v>
      </c>
      <c r="V156" s="29"/>
      <c r="W156" s="24">
        <v>-87.7748</v>
      </c>
      <c r="X156" s="24">
        <v>-89.1958</v>
      </c>
      <c r="Y156" s="29"/>
    </row>
    <row r="157" ht="15" spans="1:25">
      <c r="A157" s="26"/>
      <c r="B157" s="30"/>
      <c r="C157" s="33" t="s">
        <v>102</v>
      </c>
      <c r="D157" s="33">
        <v>168300</v>
      </c>
      <c r="E157" s="33" t="s">
        <v>102</v>
      </c>
      <c r="F157" s="33">
        <v>177300</v>
      </c>
      <c r="G157" s="22">
        <v>12.1187</v>
      </c>
      <c r="H157" s="22">
        <v>12.4628</v>
      </c>
      <c r="I157" s="28"/>
      <c r="J157" s="24">
        <v>17.1016</v>
      </c>
      <c r="K157" s="24">
        <v>17.5589</v>
      </c>
      <c r="L157" s="28"/>
      <c r="N157" s="26"/>
      <c r="O157" s="30"/>
      <c r="P157" s="33" t="s">
        <v>102</v>
      </c>
      <c r="Q157" s="33">
        <v>168300</v>
      </c>
      <c r="R157" s="33" t="s">
        <v>102</v>
      </c>
      <c r="S157" s="33">
        <v>177300</v>
      </c>
      <c r="T157" s="22">
        <v>-82.0693</v>
      </c>
      <c r="U157" s="22">
        <v>-83.9311</v>
      </c>
      <c r="V157" s="29"/>
      <c r="W157" s="24">
        <v>-87.3506</v>
      </c>
      <c r="X157" s="24">
        <v>-88.709</v>
      </c>
      <c r="Y157" s="29"/>
    </row>
    <row r="158" ht="15" spans="1:25">
      <c r="A158" s="31" t="s">
        <v>104</v>
      </c>
      <c r="B158" s="32" t="s">
        <v>99</v>
      </c>
      <c r="C158" s="21" t="s">
        <v>100</v>
      </c>
      <c r="D158" s="21">
        <v>501500</v>
      </c>
      <c r="E158" s="21" t="s">
        <v>100</v>
      </c>
      <c r="F158" s="21">
        <v>525500</v>
      </c>
      <c r="G158" s="46"/>
      <c r="H158" s="46"/>
      <c r="I158" s="23">
        <f>10*LOG((10^(G158/10)+10^(G159/10)+10^(G160/10)+10^(H158/10)+10^(H159/10)+10^(H160/10))/6)</f>
        <v>0</v>
      </c>
      <c r="J158" s="46"/>
      <c r="K158" s="46"/>
      <c r="L158" s="23">
        <f>10*LOG((10^(J158/10)+10^(J159/10)+10^(J160/10)+10^(K158/10)+10^(K159/10)+10^(K160/10))/6)</f>
        <v>0</v>
      </c>
      <c r="N158" s="31" t="s">
        <v>104</v>
      </c>
      <c r="O158" s="32" t="s">
        <v>99</v>
      </c>
      <c r="P158" s="21" t="s">
        <v>100</v>
      </c>
      <c r="Q158" s="21">
        <v>501500</v>
      </c>
      <c r="R158" s="21" t="s">
        <v>100</v>
      </c>
      <c r="S158" s="21">
        <v>525500</v>
      </c>
      <c r="T158" s="46"/>
      <c r="U158" s="46"/>
      <c r="V158" s="25">
        <f>10*LOG(6/((1/10^(T158/10))+(1/10^(T159/10))+(1/10^(T160/10))+(1/10^(U158/10))+(1/10^(U159/10))+(1/10^(U160/10))))</f>
        <v>0</v>
      </c>
      <c r="W158" s="46"/>
      <c r="X158" s="46"/>
      <c r="Y158" s="25">
        <f>10*LOG(6/((1/10^(W158/10))+(1/10^(W159/10))+(1/10^(W160/10))+(1/10^(X158/10))+(1/10^(X159/10))+(1/10^(X160/10))))</f>
        <v>0</v>
      </c>
    </row>
    <row r="159" ht="15" spans="1:25">
      <c r="A159" s="35"/>
      <c r="B159" s="27"/>
      <c r="C159" s="33" t="s">
        <v>101</v>
      </c>
      <c r="D159" s="33">
        <v>507000</v>
      </c>
      <c r="E159" s="33" t="s">
        <v>101</v>
      </c>
      <c r="F159" s="33">
        <v>531000</v>
      </c>
      <c r="G159" s="46"/>
      <c r="H159" s="46"/>
      <c r="I159" s="28"/>
      <c r="J159" s="46"/>
      <c r="K159" s="46"/>
      <c r="L159" s="28"/>
      <c r="N159" s="35"/>
      <c r="O159" s="27"/>
      <c r="P159" s="33" t="s">
        <v>101</v>
      </c>
      <c r="Q159" s="33">
        <v>507000</v>
      </c>
      <c r="R159" s="33" t="s">
        <v>101</v>
      </c>
      <c r="S159" s="33">
        <v>531000</v>
      </c>
      <c r="T159" s="46"/>
      <c r="U159" s="46"/>
      <c r="V159" s="29"/>
      <c r="W159" s="46"/>
      <c r="X159" s="46"/>
      <c r="Y159" s="29"/>
    </row>
    <row r="160" ht="15" spans="1:25">
      <c r="A160" s="35"/>
      <c r="B160" s="30"/>
      <c r="C160" s="33" t="s">
        <v>102</v>
      </c>
      <c r="D160" s="33">
        <v>512500</v>
      </c>
      <c r="E160" s="33" t="s">
        <v>102</v>
      </c>
      <c r="F160" s="33">
        <v>536500</v>
      </c>
      <c r="G160" s="46"/>
      <c r="H160" s="46"/>
      <c r="I160" s="28"/>
      <c r="J160" s="46"/>
      <c r="K160" s="46"/>
      <c r="L160" s="28"/>
      <c r="N160" s="35"/>
      <c r="O160" s="30"/>
      <c r="P160" s="33" t="s">
        <v>102</v>
      </c>
      <c r="Q160" s="33">
        <v>512500</v>
      </c>
      <c r="R160" s="33" t="s">
        <v>102</v>
      </c>
      <c r="S160" s="33">
        <v>536500</v>
      </c>
      <c r="T160" s="46"/>
      <c r="U160" s="46"/>
      <c r="V160" s="29"/>
      <c r="W160" s="46"/>
      <c r="X160" s="46"/>
      <c r="Y160" s="29"/>
    </row>
    <row r="161" ht="15" spans="1:25">
      <c r="A161" s="35" t="s">
        <v>105</v>
      </c>
      <c r="B161" s="32" t="s">
        <v>99</v>
      </c>
      <c r="C161" s="21" t="s">
        <v>100</v>
      </c>
      <c r="D161" s="33">
        <v>177500</v>
      </c>
      <c r="E161" s="21" t="s">
        <v>100</v>
      </c>
      <c r="F161" s="33">
        <v>186500</v>
      </c>
      <c r="G161" s="46"/>
      <c r="H161" s="46"/>
      <c r="I161" s="23">
        <f>10*LOG((10^(G161/10)+10^(G162/10)+10^(G163/10)+10^(H161/10)+10^(H162/10)+10^(H163/10))/6)</f>
        <v>0</v>
      </c>
      <c r="J161" s="46"/>
      <c r="K161" s="46"/>
      <c r="L161" s="23">
        <f>10*LOG((10^(J161/10)+10^(J162/10)+10^(J163/10)+10^(K161/10)+10^(K162/10)+10^(K163/10))/6)</f>
        <v>0</v>
      </c>
      <c r="N161" s="35" t="s">
        <v>105</v>
      </c>
      <c r="O161" s="32" t="s">
        <v>99</v>
      </c>
      <c r="P161" s="21" t="s">
        <v>100</v>
      </c>
      <c r="Q161" s="33">
        <v>177500</v>
      </c>
      <c r="R161" s="21" t="s">
        <v>100</v>
      </c>
      <c r="S161" s="33">
        <v>186500</v>
      </c>
      <c r="T161" s="46"/>
      <c r="U161" s="46"/>
      <c r="V161" s="25">
        <f>10*LOG(6/((1/10^(T161/10))+(1/10^(T162/10))+(1/10^(T163/10))+(1/10^(U161/10))+(1/10^(U162/10))+(1/10^(U163/10))))</f>
        <v>0</v>
      </c>
      <c r="W161" s="46"/>
      <c r="X161" s="46"/>
      <c r="Y161" s="25">
        <f>10*LOG(6/((1/10^(W161/10))+(1/10^(W162/10))+(1/10^(W163/10))+(1/10^(X161/10))+(1/10^(X162/10))+(1/10^(X163/10))))</f>
        <v>0</v>
      </c>
    </row>
    <row r="162" ht="15" spans="1:25">
      <c r="A162" s="35"/>
      <c r="B162" s="27"/>
      <c r="C162" s="33" t="s">
        <v>101</v>
      </c>
      <c r="D162" s="33">
        <v>179500</v>
      </c>
      <c r="E162" s="33" t="s">
        <v>101</v>
      </c>
      <c r="F162" s="33">
        <v>188500</v>
      </c>
      <c r="G162" s="46"/>
      <c r="H162" s="46"/>
      <c r="I162" s="28"/>
      <c r="J162" s="46"/>
      <c r="K162" s="46"/>
      <c r="L162" s="28"/>
      <c r="N162" s="35"/>
      <c r="O162" s="27"/>
      <c r="P162" s="33" t="s">
        <v>101</v>
      </c>
      <c r="Q162" s="33">
        <v>179500</v>
      </c>
      <c r="R162" s="33" t="s">
        <v>101</v>
      </c>
      <c r="S162" s="33">
        <v>188500</v>
      </c>
      <c r="T162" s="46"/>
      <c r="U162" s="46"/>
      <c r="V162" s="29"/>
      <c r="W162" s="46"/>
      <c r="X162" s="46"/>
      <c r="Y162" s="29"/>
    </row>
    <row r="163" ht="15.75" spans="1:25">
      <c r="A163" s="36"/>
      <c r="B163" s="37"/>
      <c r="C163" s="38" t="s">
        <v>102</v>
      </c>
      <c r="D163" s="38">
        <v>181500</v>
      </c>
      <c r="E163" s="38" t="s">
        <v>102</v>
      </c>
      <c r="F163" s="38">
        <v>190500</v>
      </c>
      <c r="G163" s="46"/>
      <c r="H163" s="46"/>
      <c r="I163" s="40"/>
      <c r="J163" s="46"/>
      <c r="K163" s="46"/>
      <c r="L163" s="40"/>
      <c r="M163" s="41"/>
      <c r="N163" s="36"/>
      <c r="O163" s="37"/>
      <c r="P163" s="38" t="s">
        <v>102</v>
      </c>
      <c r="Q163" s="38">
        <v>181500</v>
      </c>
      <c r="R163" s="38" t="s">
        <v>102</v>
      </c>
      <c r="S163" s="38">
        <v>190500</v>
      </c>
      <c r="T163" s="46"/>
      <c r="U163" s="46"/>
      <c r="V163" s="42"/>
      <c r="W163" s="46"/>
      <c r="X163" s="46"/>
      <c r="Y163" s="42"/>
    </row>
    <row r="164" ht="14.85"/>
    <row r="165" ht="15.75" spans="1:25">
      <c r="A165" s="1" t="s">
        <v>115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3"/>
    </row>
    <row r="166" spans="1:25">
      <c r="A166" s="4" t="s">
        <v>83</v>
      </c>
      <c r="B166" s="5" t="s">
        <v>30</v>
      </c>
      <c r="C166" s="6" t="s">
        <v>84</v>
      </c>
      <c r="D166" s="7"/>
      <c r="E166" s="8" t="s">
        <v>85</v>
      </c>
      <c r="F166" s="8"/>
      <c r="G166" s="9" t="s">
        <v>86</v>
      </c>
      <c r="H166" s="9"/>
      <c r="I166" s="8" t="s">
        <v>87</v>
      </c>
      <c r="J166" s="9" t="s">
        <v>88</v>
      </c>
      <c r="K166" s="9"/>
      <c r="L166" s="8" t="s">
        <v>89</v>
      </c>
      <c r="M166" s="10"/>
      <c r="N166" s="4" t="s">
        <v>83</v>
      </c>
      <c r="O166" s="5" t="s">
        <v>30</v>
      </c>
      <c r="P166" s="6" t="s">
        <v>84</v>
      </c>
      <c r="Q166" s="7"/>
      <c r="R166" s="8" t="s">
        <v>85</v>
      </c>
      <c r="S166" s="8"/>
      <c r="T166" s="9" t="s">
        <v>90</v>
      </c>
      <c r="U166" s="9"/>
      <c r="V166" s="11" t="s">
        <v>91</v>
      </c>
      <c r="W166" s="9" t="s">
        <v>92</v>
      </c>
      <c r="X166" s="9"/>
      <c r="Y166" s="11" t="s">
        <v>93</v>
      </c>
    </row>
    <row r="167" ht="14.85" spans="1:25">
      <c r="A167" s="12"/>
      <c r="B167" s="13"/>
      <c r="C167" s="14"/>
      <c r="D167" s="15"/>
      <c r="E167" s="16"/>
      <c r="F167" s="16"/>
      <c r="G167" s="17" t="s">
        <v>94</v>
      </c>
      <c r="H167" s="17" t="s">
        <v>95</v>
      </c>
      <c r="I167" s="16"/>
      <c r="J167" s="17" t="s">
        <v>96</v>
      </c>
      <c r="K167" s="17" t="s">
        <v>97</v>
      </c>
      <c r="L167" s="16"/>
      <c r="N167" s="12"/>
      <c r="O167" s="13"/>
      <c r="P167" s="14"/>
      <c r="Q167" s="15"/>
      <c r="R167" s="16"/>
      <c r="S167" s="16"/>
      <c r="T167" s="17" t="s">
        <v>94</v>
      </c>
      <c r="U167" s="17" t="s">
        <v>95</v>
      </c>
      <c r="V167" s="18"/>
      <c r="W167" s="17" t="s">
        <v>96</v>
      </c>
      <c r="X167" s="17" t="s">
        <v>97</v>
      </c>
      <c r="Y167" s="18"/>
    </row>
    <row r="168" ht="15" spans="1:25">
      <c r="A168" s="19" t="s">
        <v>98</v>
      </c>
      <c r="B168" s="20" t="s">
        <v>99</v>
      </c>
      <c r="C168" s="21" t="s">
        <v>100</v>
      </c>
      <c r="D168" s="21">
        <v>344000</v>
      </c>
      <c r="E168" s="21" t="s">
        <v>100</v>
      </c>
      <c r="F168" s="21">
        <v>363000</v>
      </c>
      <c r="G168" s="22">
        <v>16.0098</v>
      </c>
      <c r="H168" s="22">
        <v>15.1561</v>
      </c>
      <c r="I168" s="23">
        <f>10*LOG((10^(G168/10)+10^(G169/10)+10^(G170/10)+10^(H168/10)+10^(H169/10)+10^(H170/10))/6)</f>
        <v>15.4639146189986</v>
      </c>
      <c r="J168" s="24">
        <v>20.096</v>
      </c>
      <c r="K168" s="24">
        <v>20.228</v>
      </c>
      <c r="L168" s="23">
        <f>10*LOG((10^(J168/10)+10^(J169/10)+10^(J170/10)+10^(K168/10)+10^(K169/10)+10^(K170/10))/6)</f>
        <v>19.956049190001</v>
      </c>
      <c r="N168" s="19" t="s">
        <v>98</v>
      </c>
      <c r="O168" s="20" t="s">
        <v>99</v>
      </c>
      <c r="P168" s="21" t="s">
        <v>100</v>
      </c>
      <c r="Q168" s="21">
        <v>344000</v>
      </c>
      <c r="R168" s="21" t="s">
        <v>100</v>
      </c>
      <c r="S168" s="21">
        <v>363000</v>
      </c>
      <c r="T168" s="22">
        <v>-91.2968</v>
      </c>
      <c r="U168" s="22">
        <v>-89.9844</v>
      </c>
      <c r="V168" s="25">
        <f>10*LOG(6/((1/10^(T168/10))+(1/10^(T169/10))+(1/10^(T170/10))+(1/10^(U168/10))+(1/10^(U169/10))+(1/10^(U170/10))))</f>
        <v>-90.5894331933945</v>
      </c>
      <c r="W168" s="24">
        <v>-93.9289</v>
      </c>
      <c r="X168" s="24">
        <v>-93.9966</v>
      </c>
      <c r="Y168" s="25">
        <f>10*LOG(6/((1/10^(W168/10))+(1/10^(W169/10))+(1/10^(W170/10))+(1/10^(X168/10))+(1/10^(X169/10))+(1/10^(X170/10))))</f>
        <v>-93.8725975394383</v>
      </c>
    </row>
    <row r="169" ht="15" spans="1:25">
      <c r="A169" s="26"/>
      <c r="B169" s="27"/>
      <c r="C169" s="21" t="s">
        <v>101</v>
      </c>
      <c r="D169" s="21">
        <v>349500</v>
      </c>
      <c r="E169" s="21" t="s">
        <v>101</v>
      </c>
      <c r="F169" s="21">
        <v>368500</v>
      </c>
      <c r="G169" s="22">
        <v>15.622</v>
      </c>
      <c r="H169" s="22">
        <v>14.8926</v>
      </c>
      <c r="I169" s="28"/>
      <c r="J169" s="24">
        <v>19.6345</v>
      </c>
      <c r="K169" s="24">
        <v>19.8665</v>
      </c>
      <c r="L169" s="28"/>
      <c r="N169" s="26"/>
      <c r="O169" s="27"/>
      <c r="P169" s="21" t="s">
        <v>101</v>
      </c>
      <c r="Q169" s="21">
        <v>349500</v>
      </c>
      <c r="R169" s="21" t="s">
        <v>101</v>
      </c>
      <c r="S169" s="21">
        <v>368500</v>
      </c>
      <c r="T169" s="22">
        <v>-91.0014</v>
      </c>
      <c r="U169" s="22">
        <v>-89.7748</v>
      </c>
      <c r="V169" s="29"/>
      <c r="W169" s="24">
        <v>-93.7841</v>
      </c>
      <c r="X169" s="24">
        <v>-93.7744</v>
      </c>
      <c r="Y169" s="29"/>
    </row>
    <row r="170" ht="15" spans="1:25">
      <c r="A170" s="26"/>
      <c r="B170" s="30"/>
      <c r="C170" s="21" t="s">
        <v>102</v>
      </c>
      <c r="D170" s="21">
        <v>355000</v>
      </c>
      <c r="E170" s="21" t="s">
        <v>102</v>
      </c>
      <c r="F170" s="21">
        <v>374000</v>
      </c>
      <c r="G170" s="22">
        <v>15.8305</v>
      </c>
      <c r="H170" s="22">
        <v>15.1609</v>
      </c>
      <c r="I170" s="28"/>
      <c r="J170" s="24">
        <v>19.8143</v>
      </c>
      <c r="K170" s="24">
        <v>20.0697</v>
      </c>
      <c r="L170" s="28"/>
      <c r="N170" s="26"/>
      <c r="O170" s="30"/>
      <c r="P170" s="21" t="s">
        <v>102</v>
      </c>
      <c r="Q170" s="21">
        <v>355000</v>
      </c>
      <c r="R170" s="21" t="s">
        <v>102</v>
      </c>
      <c r="S170" s="21">
        <v>374000</v>
      </c>
      <c r="T170" s="22">
        <v>-91.132</v>
      </c>
      <c r="U170" s="22">
        <v>-90.0912</v>
      </c>
      <c r="V170" s="29"/>
      <c r="W170" s="24">
        <v>-93.9298</v>
      </c>
      <c r="X170" s="24">
        <v>-93.8169</v>
      </c>
      <c r="Y170" s="29"/>
    </row>
    <row r="171" ht="15" spans="1:25">
      <c r="A171" s="31" t="s">
        <v>103</v>
      </c>
      <c r="B171" s="32" t="s">
        <v>99</v>
      </c>
      <c r="C171" s="21" t="s">
        <v>100</v>
      </c>
      <c r="D171" s="33">
        <v>166300</v>
      </c>
      <c r="E171" s="21" t="s">
        <v>100</v>
      </c>
      <c r="F171" s="33">
        <v>175300</v>
      </c>
      <c r="G171" s="46"/>
      <c r="H171" s="46"/>
      <c r="I171" s="23">
        <f>10*LOG((10^(G171/10)+10^(G172/10)+10^(G173/10)+10^(H171/10)+10^(H172/10)+10^(H173/10))/6)</f>
        <v>0</v>
      </c>
      <c r="J171" s="46"/>
      <c r="K171" s="46"/>
      <c r="L171" s="23">
        <f>10*LOG((10^(J171/10)+10^(J172/10)+10^(J173/10)+10^(K171/10)+10^(K172/10)+10^(K173/10))/6)</f>
        <v>0</v>
      </c>
      <c r="N171" s="31" t="s">
        <v>103</v>
      </c>
      <c r="O171" s="32" t="s">
        <v>99</v>
      </c>
      <c r="P171" s="21" t="s">
        <v>100</v>
      </c>
      <c r="Q171" s="33">
        <v>166300</v>
      </c>
      <c r="R171" s="21" t="s">
        <v>100</v>
      </c>
      <c r="S171" s="33">
        <v>175300</v>
      </c>
      <c r="T171" s="46"/>
      <c r="U171" s="46"/>
      <c r="V171" s="25">
        <f>10*LOG(6/((1/10^(T171/10))+(1/10^(T172/10))+(1/10^(T173/10))+(1/10^(U171/10))+(1/10^(U172/10))+(1/10^(U173/10))))</f>
        <v>0</v>
      </c>
      <c r="W171" s="46"/>
      <c r="X171" s="46"/>
      <c r="Y171" s="25">
        <f>10*LOG(6/((1/10^(W171/10))+(1/10^(W172/10))+(1/10^(W173/10))+(1/10^(X171/10))+(1/10^(X172/10))+(1/10^(X173/10))))</f>
        <v>0</v>
      </c>
    </row>
    <row r="172" ht="15" spans="1:25">
      <c r="A172" s="35"/>
      <c r="B172" s="27"/>
      <c r="C172" s="33" t="s">
        <v>101</v>
      </c>
      <c r="D172" s="33">
        <v>167300</v>
      </c>
      <c r="E172" s="33" t="s">
        <v>101</v>
      </c>
      <c r="F172" s="33">
        <v>176300</v>
      </c>
      <c r="G172" s="46"/>
      <c r="H172" s="46"/>
      <c r="I172" s="28"/>
      <c r="J172" s="46"/>
      <c r="K172" s="46"/>
      <c r="L172" s="28"/>
      <c r="N172" s="35"/>
      <c r="O172" s="27"/>
      <c r="P172" s="33" t="s">
        <v>101</v>
      </c>
      <c r="Q172" s="33">
        <v>167300</v>
      </c>
      <c r="R172" s="33" t="s">
        <v>101</v>
      </c>
      <c r="S172" s="33">
        <v>176300</v>
      </c>
      <c r="T172" s="46"/>
      <c r="U172" s="46"/>
      <c r="V172" s="29"/>
      <c r="W172" s="46"/>
      <c r="X172" s="46"/>
      <c r="Y172" s="29"/>
    </row>
    <row r="173" ht="15" spans="1:25">
      <c r="A173" s="35"/>
      <c r="B173" s="30"/>
      <c r="C173" s="33" t="s">
        <v>102</v>
      </c>
      <c r="D173" s="33">
        <v>168300</v>
      </c>
      <c r="E173" s="33" t="s">
        <v>102</v>
      </c>
      <c r="F173" s="33">
        <v>177300</v>
      </c>
      <c r="G173" s="46"/>
      <c r="H173" s="46"/>
      <c r="I173" s="28"/>
      <c r="J173" s="46"/>
      <c r="K173" s="46"/>
      <c r="L173" s="28"/>
      <c r="N173" s="35"/>
      <c r="O173" s="30"/>
      <c r="P173" s="33" t="s">
        <v>102</v>
      </c>
      <c r="Q173" s="33">
        <v>168300</v>
      </c>
      <c r="R173" s="33" t="s">
        <v>102</v>
      </c>
      <c r="S173" s="33">
        <v>177300</v>
      </c>
      <c r="T173" s="46"/>
      <c r="U173" s="46"/>
      <c r="V173" s="29"/>
      <c r="W173" s="46"/>
      <c r="X173" s="46"/>
      <c r="Y173" s="29"/>
    </row>
    <row r="174" ht="15" spans="1:25">
      <c r="A174" s="19" t="s">
        <v>104</v>
      </c>
      <c r="B174" s="32" t="s">
        <v>99</v>
      </c>
      <c r="C174" s="21" t="s">
        <v>100</v>
      </c>
      <c r="D174" s="21">
        <v>501500</v>
      </c>
      <c r="E174" s="21" t="s">
        <v>100</v>
      </c>
      <c r="F174" s="21">
        <v>525500</v>
      </c>
      <c r="G174" s="22">
        <v>14.6367</v>
      </c>
      <c r="H174" s="22">
        <v>13.7638</v>
      </c>
      <c r="I174" s="23">
        <f>10*LOG((10^(G174/10)+10^(G175/10)+10^(G176/10)+10^(H174/10)+10^(H175/10)+10^(H176/10))/6)</f>
        <v>15.6593332760011</v>
      </c>
      <c r="J174" s="24">
        <v>17.0123</v>
      </c>
      <c r="K174" s="24">
        <v>17.3649</v>
      </c>
      <c r="L174" s="23">
        <f>10*LOG((10^(J174/10)+10^(J175/10)+10^(J176/10)+10^(K174/10)+10^(K175/10)+10^(K176/10))/6)</f>
        <v>18.4403941390783</v>
      </c>
      <c r="N174" s="19" t="s">
        <v>104</v>
      </c>
      <c r="O174" s="32" t="s">
        <v>99</v>
      </c>
      <c r="P174" s="21" t="s">
        <v>100</v>
      </c>
      <c r="Q174" s="21">
        <v>501500</v>
      </c>
      <c r="R174" s="21" t="s">
        <v>100</v>
      </c>
      <c r="S174" s="21">
        <v>525500</v>
      </c>
      <c r="T174" s="22">
        <v>-92.2972</v>
      </c>
      <c r="U174" s="22">
        <v>-92.6467</v>
      </c>
      <c r="V174" s="25">
        <f>10*LOG(6/((1/10^(T174/10))+(1/10^(T175/10))+(1/10^(T176/10))+(1/10^(U174/10))+(1/10^(U175/10))+(1/10^(U176/10))))</f>
        <v>-92.4574117501006</v>
      </c>
      <c r="W174" s="24">
        <v>-94.3186</v>
      </c>
      <c r="X174" s="24">
        <v>-94.5968</v>
      </c>
      <c r="Y174" s="25">
        <f>10*LOG(6/((1/10^(W174/10))+(1/10^(W175/10))+(1/10^(W176/10))+(1/10^(X174/10))+(1/10^(X175/10))+(1/10^(X176/10))))</f>
        <v>-94.3202404462646</v>
      </c>
    </row>
    <row r="175" ht="15" spans="1:25">
      <c r="A175" s="26"/>
      <c r="B175" s="27"/>
      <c r="C175" s="33" t="s">
        <v>101</v>
      </c>
      <c r="D175" s="33">
        <v>507000</v>
      </c>
      <c r="E175" s="33" t="s">
        <v>101</v>
      </c>
      <c r="F175" s="33">
        <v>531000</v>
      </c>
      <c r="G175" s="22">
        <v>16.9661</v>
      </c>
      <c r="H175" s="22">
        <v>15.7039</v>
      </c>
      <c r="I175" s="28"/>
      <c r="J175" s="24">
        <v>18.875</v>
      </c>
      <c r="K175" s="24">
        <v>19.3093</v>
      </c>
      <c r="L175" s="28"/>
      <c r="N175" s="26"/>
      <c r="O175" s="27"/>
      <c r="P175" s="33" t="s">
        <v>101</v>
      </c>
      <c r="Q175" s="33">
        <v>507000</v>
      </c>
      <c r="R175" s="33" t="s">
        <v>101</v>
      </c>
      <c r="S175" s="33">
        <v>531000</v>
      </c>
      <c r="T175" s="22">
        <v>-92.3914</v>
      </c>
      <c r="U175" s="22">
        <v>-92.8436</v>
      </c>
      <c r="V175" s="29"/>
      <c r="W175" s="24">
        <v>-94.3402</v>
      </c>
      <c r="X175" s="24">
        <v>-94.5767</v>
      </c>
      <c r="Y175" s="29"/>
    </row>
    <row r="176" ht="15" spans="1:25">
      <c r="A176" s="26"/>
      <c r="B176" s="30"/>
      <c r="C176" s="33" t="s">
        <v>102</v>
      </c>
      <c r="D176" s="33">
        <v>512500</v>
      </c>
      <c r="E176" s="33" t="s">
        <v>102</v>
      </c>
      <c r="F176" s="33">
        <v>536500</v>
      </c>
      <c r="G176" s="22">
        <v>16.6432</v>
      </c>
      <c r="H176" s="22">
        <v>15.4267</v>
      </c>
      <c r="I176" s="28"/>
      <c r="J176" s="24">
        <v>18.6005</v>
      </c>
      <c r="K176" s="24">
        <v>18.9915</v>
      </c>
      <c r="L176" s="28"/>
      <c r="N176" s="26"/>
      <c r="O176" s="30"/>
      <c r="P176" s="33" t="s">
        <v>102</v>
      </c>
      <c r="Q176" s="33">
        <v>512500</v>
      </c>
      <c r="R176" s="33" t="s">
        <v>102</v>
      </c>
      <c r="S176" s="33">
        <v>536500</v>
      </c>
      <c r="T176" s="22">
        <v>-92.0508</v>
      </c>
      <c r="U176" s="22">
        <v>-92.471</v>
      </c>
      <c r="V176" s="29"/>
      <c r="W176" s="24">
        <v>-93.9822</v>
      </c>
      <c r="X176" s="24">
        <v>-94.0703</v>
      </c>
      <c r="Y176" s="29"/>
    </row>
    <row r="177" ht="15" spans="1:25">
      <c r="A177" s="35" t="s">
        <v>105</v>
      </c>
      <c r="B177" s="32" t="s">
        <v>99</v>
      </c>
      <c r="C177" s="21" t="s">
        <v>100</v>
      </c>
      <c r="D177" s="33">
        <v>177500</v>
      </c>
      <c r="E177" s="21" t="s">
        <v>100</v>
      </c>
      <c r="F177" s="33">
        <v>186500</v>
      </c>
      <c r="G177" s="46"/>
      <c r="H177" s="46"/>
      <c r="I177" s="23">
        <f>10*LOG((10^(G177/10)+10^(G178/10)+10^(G179/10)+10^(H177/10)+10^(H178/10)+10^(H179/10))/6)</f>
        <v>0</v>
      </c>
      <c r="J177" s="46"/>
      <c r="K177" s="46"/>
      <c r="L177" s="23">
        <f>10*LOG((10^(J177/10)+10^(J178/10)+10^(J179/10)+10^(K177/10)+10^(K178/10)+10^(K179/10))/6)</f>
        <v>0</v>
      </c>
      <c r="N177" s="35" t="s">
        <v>105</v>
      </c>
      <c r="O177" s="32" t="s">
        <v>99</v>
      </c>
      <c r="P177" s="21" t="s">
        <v>100</v>
      </c>
      <c r="Q177" s="33">
        <v>177500</v>
      </c>
      <c r="R177" s="21" t="s">
        <v>100</v>
      </c>
      <c r="S177" s="33">
        <v>186500</v>
      </c>
      <c r="T177" s="46"/>
      <c r="U177" s="46"/>
      <c r="V177" s="25">
        <f>10*LOG(6/((1/10^(T177/10))+(1/10^(T178/10))+(1/10^(T179/10))+(1/10^(U177/10))+(1/10^(U178/10))+(1/10^(U179/10))))</f>
        <v>0</v>
      </c>
      <c r="W177" s="46"/>
      <c r="X177" s="46"/>
      <c r="Y177" s="25">
        <f>10*LOG(6/((1/10^(W177/10))+(1/10^(W178/10))+(1/10^(W179/10))+(1/10^(X177/10))+(1/10^(X178/10))+(1/10^(X179/10))))</f>
        <v>0</v>
      </c>
    </row>
    <row r="178" ht="15" spans="1:25">
      <c r="A178" s="35"/>
      <c r="B178" s="27"/>
      <c r="C178" s="33" t="s">
        <v>101</v>
      </c>
      <c r="D178" s="33">
        <v>179500</v>
      </c>
      <c r="E178" s="33" t="s">
        <v>101</v>
      </c>
      <c r="F178" s="33">
        <v>188500</v>
      </c>
      <c r="G178" s="46"/>
      <c r="H178" s="46"/>
      <c r="I178" s="28"/>
      <c r="J178" s="46"/>
      <c r="K178" s="46"/>
      <c r="L178" s="28"/>
      <c r="N178" s="35"/>
      <c r="O178" s="27"/>
      <c r="P178" s="33" t="s">
        <v>101</v>
      </c>
      <c r="Q178" s="33">
        <v>179500</v>
      </c>
      <c r="R178" s="33" t="s">
        <v>101</v>
      </c>
      <c r="S178" s="33">
        <v>188500</v>
      </c>
      <c r="T178" s="46"/>
      <c r="U178" s="46"/>
      <c r="V178" s="29"/>
      <c r="W178" s="46"/>
      <c r="X178" s="46"/>
      <c r="Y178" s="29"/>
    </row>
    <row r="179" ht="15.75" spans="1:25">
      <c r="A179" s="36"/>
      <c r="B179" s="37"/>
      <c r="C179" s="38" t="s">
        <v>102</v>
      </c>
      <c r="D179" s="38">
        <v>181500</v>
      </c>
      <c r="E179" s="38" t="s">
        <v>102</v>
      </c>
      <c r="F179" s="38">
        <v>190500</v>
      </c>
      <c r="G179" s="46"/>
      <c r="H179" s="46"/>
      <c r="I179" s="40"/>
      <c r="J179" s="46"/>
      <c r="K179" s="46"/>
      <c r="L179" s="40"/>
      <c r="M179" s="41"/>
      <c r="N179" s="36"/>
      <c r="O179" s="37"/>
      <c r="P179" s="38" t="s">
        <v>102</v>
      </c>
      <c r="Q179" s="38">
        <v>181500</v>
      </c>
      <c r="R179" s="38" t="s">
        <v>102</v>
      </c>
      <c r="S179" s="38">
        <v>190500</v>
      </c>
      <c r="T179" s="46"/>
      <c r="U179" s="46"/>
      <c r="V179" s="42"/>
      <c r="W179" s="46"/>
      <c r="X179" s="46"/>
      <c r="Y179" s="42"/>
    </row>
    <row r="180" ht="14.85"/>
    <row r="181" ht="15.75" spans="1:25">
      <c r="A181" s="1" t="s">
        <v>116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3"/>
    </row>
    <row r="182" spans="1:25">
      <c r="A182" s="4" t="s">
        <v>83</v>
      </c>
      <c r="B182" s="5" t="s">
        <v>30</v>
      </c>
      <c r="C182" s="6" t="s">
        <v>84</v>
      </c>
      <c r="D182" s="7"/>
      <c r="E182" s="8" t="s">
        <v>85</v>
      </c>
      <c r="F182" s="8"/>
      <c r="G182" s="9" t="s">
        <v>86</v>
      </c>
      <c r="H182" s="9"/>
      <c r="I182" s="8" t="s">
        <v>87</v>
      </c>
      <c r="J182" s="9" t="s">
        <v>88</v>
      </c>
      <c r="K182" s="9"/>
      <c r="L182" s="8" t="s">
        <v>89</v>
      </c>
      <c r="M182" s="10"/>
      <c r="N182" s="4" t="s">
        <v>83</v>
      </c>
      <c r="O182" s="5" t="s">
        <v>30</v>
      </c>
      <c r="P182" s="6" t="s">
        <v>84</v>
      </c>
      <c r="Q182" s="7"/>
      <c r="R182" s="8" t="s">
        <v>85</v>
      </c>
      <c r="S182" s="8"/>
      <c r="T182" s="9" t="s">
        <v>90</v>
      </c>
      <c r="U182" s="9"/>
      <c r="V182" s="11" t="s">
        <v>91</v>
      </c>
      <c r="W182" s="9" t="s">
        <v>92</v>
      </c>
      <c r="X182" s="9"/>
      <c r="Y182" s="11" t="s">
        <v>93</v>
      </c>
    </row>
    <row r="183" ht="14.85" spans="1:25">
      <c r="A183" s="12"/>
      <c r="B183" s="13"/>
      <c r="C183" s="14"/>
      <c r="D183" s="15"/>
      <c r="E183" s="16"/>
      <c r="F183" s="16"/>
      <c r="G183" s="17" t="s">
        <v>94</v>
      </c>
      <c r="H183" s="17" t="s">
        <v>95</v>
      </c>
      <c r="I183" s="16"/>
      <c r="J183" s="17" t="s">
        <v>96</v>
      </c>
      <c r="K183" s="17" t="s">
        <v>97</v>
      </c>
      <c r="L183" s="16"/>
      <c r="N183" s="12"/>
      <c r="O183" s="13"/>
      <c r="P183" s="14"/>
      <c r="Q183" s="15"/>
      <c r="R183" s="16"/>
      <c r="S183" s="16"/>
      <c r="T183" s="17" t="s">
        <v>94</v>
      </c>
      <c r="U183" s="17" t="s">
        <v>95</v>
      </c>
      <c r="V183" s="18"/>
      <c r="W183" s="17" t="s">
        <v>96</v>
      </c>
      <c r="X183" s="17" t="s">
        <v>97</v>
      </c>
      <c r="Y183" s="18"/>
    </row>
    <row r="184" ht="15" spans="1:25">
      <c r="A184" s="19" t="s">
        <v>98</v>
      </c>
      <c r="B184" s="20" t="s">
        <v>99</v>
      </c>
      <c r="C184" s="21" t="s">
        <v>100</v>
      </c>
      <c r="D184" s="21">
        <v>344000</v>
      </c>
      <c r="E184" s="21" t="s">
        <v>100</v>
      </c>
      <c r="F184" s="21">
        <v>363000</v>
      </c>
      <c r="G184" s="22">
        <v>10.1173</v>
      </c>
      <c r="H184" s="22">
        <v>12.2321</v>
      </c>
      <c r="I184" s="23">
        <f>10*LOG((10^(G184/10)+10^(G185/10)+10^(G186/10)+10^(H184/10)+10^(H185/10)+10^(H186/10))/6)</f>
        <v>11.6363578292593</v>
      </c>
      <c r="J184" s="24">
        <v>15.8547</v>
      </c>
      <c r="K184" s="24">
        <v>16.178</v>
      </c>
      <c r="L184" s="23">
        <f>10*LOG((10^(J184/10)+10^(J185/10)+10^(J186/10)+10^(K184/10)+10^(K185/10)+10^(K186/10))/6)</f>
        <v>15.9965355392747</v>
      </c>
      <c r="N184" s="19" t="s">
        <v>98</v>
      </c>
      <c r="O184" s="20" t="s">
        <v>99</v>
      </c>
      <c r="P184" s="21" t="s">
        <v>100</v>
      </c>
      <c r="Q184" s="21">
        <v>344000</v>
      </c>
      <c r="R184" s="21" t="s">
        <v>100</v>
      </c>
      <c r="S184" s="21">
        <v>363000</v>
      </c>
      <c r="T184" s="22">
        <v>-90.5395</v>
      </c>
      <c r="U184" s="22">
        <v>-89.7277</v>
      </c>
      <c r="V184" s="25">
        <f>10*LOG(6/((1/10^(T184/10))+(1/10^(T185/10))+(1/10^(T186/10))+(1/10^(U184/10))+(1/10^(U185/10))+(1/10^(U186/10))))</f>
        <v>-89.7670548869425</v>
      </c>
      <c r="W184" s="24">
        <v>-93.2386</v>
      </c>
      <c r="X184" s="24">
        <v>-93.8255</v>
      </c>
      <c r="Y184" s="25">
        <f>10*LOG(6/((1/10^(W184/10))+(1/10^(W185/10))+(1/10^(W186/10))+(1/10^(X184/10))+(1/10^(X185/10))+(1/10^(X186/10))))</f>
        <v>-93.0780962879836</v>
      </c>
    </row>
    <row r="185" ht="15" spans="1:25">
      <c r="A185" s="26"/>
      <c r="B185" s="27"/>
      <c r="C185" s="21" t="s">
        <v>101</v>
      </c>
      <c r="D185" s="21">
        <v>349500</v>
      </c>
      <c r="E185" s="21" t="s">
        <v>101</v>
      </c>
      <c r="F185" s="21">
        <v>368500</v>
      </c>
      <c r="G185" s="22">
        <v>9.92769</v>
      </c>
      <c r="H185" s="22">
        <v>12.7055</v>
      </c>
      <c r="I185" s="28"/>
      <c r="J185" s="24">
        <v>15.9805</v>
      </c>
      <c r="K185" s="24">
        <v>15.4572</v>
      </c>
      <c r="L185" s="28"/>
      <c r="N185" s="26"/>
      <c r="O185" s="27"/>
      <c r="P185" s="21" t="s">
        <v>101</v>
      </c>
      <c r="Q185" s="21">
        <v>349500</v>
      </c>
      <c r="R185" s="21" t="s">
        <v>101</v>
      </c>
      <c r="S185" s="21">
        <v>368500</v>
      </c>
      <c r="T185" s="22">
        <v>-90.214</v>
      </c>
      <c r="U185" s="22">
        <v>-89.581</v>
      </c>
      <c r="V185" s="29"/>
      <c r="W185" s="24">
        <v>-93.0121</v>
      </c>
      <c r="X185" s="24">
        <v>-93.3361</v>
      </c>
      <c r="Y185" s="29"/>
    </row>
    <row r="186" ht="15" spans="1:25">
      <c r="A186" s="26"/>
      <c r="B186" s="30"/>
      <c r="C186" s="21" t="s">
        <v>102</v>
      </c>
      <c r="D186" s="21">
        <v>355000</v>
      </c>
      <c r="E186" s="21" t="s">
        <v>102</v>
      </c>
      <c r="F186" s="21">
        <v>374000</v>
      </c>
      <c r="G186" s="22">
        <v>11.0953</v>
      </c>
      <c r="H186" s="22">
        <v>12.8137</v>
      </c>
      <c r="I186" s="28"/>
      <c r="J186" s="24">
        <v>16.4318</v>
      </c>
      <c r="K186" s="24">
        <v>16.0161</v>
      </c>
      <c r="L186" s="28"/>
      <c r="N186" s="26"/>
      <c r="O186" s="30"/>
      <c r="P186" s="21" t="s">
        <v>102</v>
      </c>
      <c r="Q186" s="21">
        <v>355000</v>
      </c>
      <c r="R186" s="21" t="s">
        <v>102</v>
      </c>
      <c r="S186" s="21">
        <v>374000</v>
      </c>
      <c r="T186" s="22">
        <v>-89.5872</v>
      </c>
      <c r="U186" s="22">
        <v>-88.7349</v>
      </c>
      <c r="V186" s="29"/>
      <c r="W186" s="24">
        <v>-92.3203</v>
      </c>
      <c r="X186" s="24">
        <v>-92.5649</v>
      </c>
      <c r="Y186" s="29"/>
    </row>
    <row r="187" ht="15" spans="1:25">
      <c r="A187" s="19" t="s">
        <v>103</v>
      </c>
      <c r="B187" s="32" t="s">
        <v>99</v>
      </c>
      <c r="C187" s="21" t="s">
        <v>100</v>
      </c>
      <c r="D187" s="33">
        <v>166300</v>
      </c>
      <c r="E187" s="21" t="s">
        <v>100</v>
      </c>
      <c r="F187" s="33">
        <v>175300</v>
      </c>
      <c r="G187" s="22">
        <v>10.7929</v>
      </c>
      <c r="H187" s="22">
        <v>12.4007</v>
      </c>
      <c r="I187" s="23">
        <f>10*LOG((10^(G187/10)+10^(G188/10)+10^(G189/10)+10^(H187/10)+10^(H188/10)+10^(H189/10))/6)</f>
        <v>11.694974738741</v>
      </c>
      <c r="J187" s="24">
        <v>13.2316</v>
      </c>
      <c r="K187" s="24">
        <v>15.9598</v>
      </c>
      <c r="L187" s="23">
        <f>10*LOG((10^(J187/10)+10^(J188/10)+10^(J189/10)+10^(K187/10)+10^(K188/10)+10^(K189/10))/6)</f>
        <v>14.6942653417635</v>
      </c>
      <c r="N187" s="19" t="s">
        <v>103</v>
      </c>
      <c r="O187" s="32" t="s">
        <v>99</v>
      </c>
      <c r="P187" s="21" t="s">
        <v>100</v>
      </c>
      <c r="Q187" s="33">
        <v>166300</v>
      </c>
      <c r="R187" s="21" t="s">
        <v>100</v>
      </c>
      <c r="S187" s="33">
        <v>175300</v>
      </c>
      <c r="T187" s="22">
        <v>-86.4591</v>
      </c>
      <c r="U187" s="22">
        <v>-87.5152</v>
      </c>
      <c r="V187" s="25">
        <f>10*LOG(6/((1/10^(T187/10))+(1/10^(T188/10))+(1/10^(T189/10))+(1/10^(U187/10))+(1/10^(U188/10))+(1/10^(U189/10))))</f>
        <v>-86.9147610614726</v>
      </c>
      <c r="W187" s="24">
        <v>-88.7841</v>
      </c>
      <c r="X187" s="24">
        <v>-90.9325</v>
      </c>
      <c r="Y187" s="25">
        <f>10*LOG(6/((1/10^(W187/10))+(1/10^(W188/10))+(1/10^(W189/10))+(1/10^(X187/10))+(1/10^(X188/10))+(1/10^(X189/10))))</f>
        <v>-89.9141438454644</v>
      </c>
    </row>
    <row r="188" ht="15" spans="1:25">
      <c r="A188" s="26"/>
      <c r="B188" s="27"/>
      <c r="C188" s="33" t="s">
        <v>101</v>
      </c>
      <c r="D188" s="33">
        <v>167300</v>
      </c>
      <c r="E188" s="33" t="s">
        <v>101</v>
      </c>
      <c r="F188" s="33">
        <v>176300</v>
      </c>
      <c r="G188" s="22">
        <v>10.8585</v>
      </c>
      <c r="H188" s="22">
        <v>12.3187</v>
      </c>
      <c r="I188" s="28"/>
      <c r="J188" s="24">
        <v>13.0877</v>
      </c>
      <c r="K188" s="24">
        <v>15.858</v>
      </c>
      <c r="L188" s="28"/>
      <c r="N188" s="26"/>
      <c r="O188" s="27"/>
      <c r="P188" s="33" t="s">
        <v>101</v>
      </c>
      <c r="Q188" s="33">
        <v>167300</v>
      </c>
      <c r="R188" s="33" t="s">
        <v>101</v>
      </c>
      <c r="S188" s="33">
        <v>176300</v>
      </c>
      <c r="T188" s="22">
        <v>-86.2939</v>
      </c>
      <c r="U188" s="22">
        <v>-87.3159</v>
      </c>
      <c r="V188" s="29"/>
      <c r="W188" s="24">
        <v>-88.9354</v>
      </c>
      <c r="X188" s="24">
        <v>-90.805</v>
      </c>
      <c r="Y188" s="29"/>
    </row>
    <row r="189" ht="15" spans="1:25">
      <c r="A189" s="26"/>
      <c r="B189" s="30"/>
      <c r="C189" s="33" t="s">
        <v>102</v>
      </c>
      <c r="D189" s="33">
        <v>168300</v>
      </c>
      <c r="E189" s="33" t="s">
        <v>102</v>
      </c>
      <c r="F189" s="33">
        <v>177300</v>
      </c>
      <c r="G189" s="22">
        <v>11.3669</v>
      </c>
      <c r="H189" s="22">
        <v>12.1271</v>
      </c>
      <c r="I189" s="28"/>
      <c r="J189" s="24">
        <v>13.0188</v>
      </c>
      <c r="K189" s="24">
        <v>15.7311</v>
      </c>
      <c r="L189" s="28"/>
      <c r="N189" s="26"/>
      <c r="O189" s="30"/>
      <c r="P189" s="33" t="s">
        <v>102</v>
      </c>
      <c r="Q189" s="33">
        <v>168300</v>
      </c>
      <c r="R189" s="33" t="s">
        <v>102</v>
      </c>
      <c r="S189" s="33">
        <v>177300</v>
      </c>
      <c r="T189" s="22">
        <v>-86.2766</v>
      </c>
      <c r="U189" s="22">
        <v>-87.4241</v>
      </c>
      <c r="V189" s="29"/>
      <c r="W189" s="24">
        <v>-88.4451</v>
      </c>
      <c r="X189" s="24">
        <v>-90.7988</v>
      </c>
      <c r="Y189" s="29"/>
    </row>
    <row r="190" ht="15" spans="1:25">
      <c r="A190" s="19" t="s">
        <v>104</v>
      </c>
      <c r="B190" s="32" t="s">
        <v>99</v>
      </c>
      <c r="C190" s="21" t="s">
        <v>100</v>
      </c>
      <c r="D190" s="21">
        <v>501500</v>
      </c>
      <c r="E190" s="21" t="s">
        <v>100</v>
      </c>
      <c r="F190" s="21">
        <v>525500</v>
      </c>
      <c r="G190" s="22">
        <v>10.2662</v>
      </c>
      <c r="H190" s="22">
        <v>10.8093</v>
      </c>
      <c r="I190" s="23">
        <f>10*LOG((10^(G190/10)+10^(G191/10)+10^(G192/10)+10^(H190/10)+10^(H191/10)+10^(H192/10))/6)</f>
        <v>10.6587339145186</v>
      </c>
      <c r="J190" s="24">
        <v>14.7907</v>
      </c>
      <c r="K190" s="24">
        <v>15.4123</v>
      </c>
      <c r="L190" s="23">
        <f>10*LOG((10^(J190/10)+10^(J191/10)+10^(J192/10)+10^(K190/10)+10^(K191/10)+10^(K192/10))/6)</f>
        <v>15.0449328201332</v>
      </c>
      <c r="N190" s="19" t="s">
        <v>104</v>
      </c>
      <c r="O190" s="32" t="s">
        <v>99</v>
      </c>
      <c r="P190" s="21" t="s">
        <v>100</v>
      </c>
      <c r="Q190" s="21">
        <v>501500</v>
      </c>
      <c r="R190" s="21" t="s">
        <v>100</v>
      </c>
      <c r="S190" s="21">
        <v>525500</v>
      </c>
      <c r="T190" s="22">
        <v>-91.2988</v>
      </c>
      <c r="U190" s="22">
        <v>-90.2608</v>
      </c>
      <c r="V190" s="25">
        <f>10*LOG(6/((1/10^(T190/10))+(1/10^(T191/10))+(1/10^(T192/10))+(1/10^(U190/10))+(1/10^(U191/10))+(1/10^(U192/10))))</f>
        <v>-91.0427267204999</v>
      </c>
      <c r="W190" s="50">
        <v>-92.6234</v>
      </c>
      <c r="X190" s="24">
        <v>-93.6248</v>
      </c>
      <c r="Y190" s="25">
        <f>10*LOG(6/((1/10^(W190/10))+(1/10^(W191/10))+(1/10^(W192/10))+(1/10^(X190/10))+(1/10^(X191/10))+(1/10^(X192/10))))</f>
        <v>-93.491859862357</v>
      </c>
    </row>
    <row r="191" ht="15" spans="1:25">
      <c r="A191" s="26"/>
      <c r="B191" s="27"/>
      <c r="C191" s="33" t="s">
        <v>101</v>
      </c>
      <c r="D191" s="33">
        <v>507000</v>
      </c>
      <c r="E191" s="33" t="s">
        <v>101</v>
      </c>
      <c r="F191" s="33">
        <v>531000</v>
      </c>
      <c r="G191" s="22">
        <v>10.9804</v>
      </c>
      <c r="H191" s="22">
        <v>10.1249</v>
      </c>
      <c r="I191" s="28"/>
      <c r="J191" s="24">
        <v>14.7434</v>
      </c>
      <c r="K191" s="24">
        <v>15.2853</v>
      </c>
      <c r="L191" s="28"/>
      <c r="N191" s="26"/>
      <c r="O191" s="27"/>
      <c r="P191" s="33" t="s">
        <v>101</v>
      </c>
      <c r="Q191" s="33">
        <v>507000</v>
      </c>
      <c r="R191" s="33" t="s">
        <v>101</v>
      </c>
      <c r="S191" s="33">
        <v>531000</v>
      </c>
      <c r="T191" s="22">
        <v>-91.7097</v>
      </c>
      <c r="U191" s="22">
        <v>-90.8474</v>
      </c>
      <c r="V191" s="29"/>
      <c r="W191" s="50">
        <v>-93.5973</v>
      </c>
      <c r="X191" s="24">
        <v>-94.0189</v>
      </c>
      <c r="Y191" s="29"/>
    </row>
    <row r="192" ht="15" spans="1:25">
      <c r="A192" s="26"/>
      <c r="B192" s="30"/>
      <c r="C192" s="33" t="s">
        <v>102</v>
      </c>
      <c r="D192" s="33">
        <v>512500</v>
      </c>
      <c r="E192" s="33" t="s">
        <v>102</v>
      </c>
      <c r="F192" s="33">
        <v>536500</v>
      </c>
      <c r="G192" s="22">
        <v>10.8463</v>
      </c>
      <c r="H192" s="22">
        <v>10.8532</v>
      </c>
      <c r="I192" s="28"/>
      <c r="J192" s="24">
        <v>14.6451</v>
      </c>
      <c r="K192" s="24">
        <v>15.3254</v>
      </c>
      <c r="L192" s="28"/>
      <c r="N192" s="26"/>
      <c r="O192" s="30"/>
      <c r="P192" s="33" t="s">
        <v>102</v>
      </c>
      <c r="Q192" s="33">
        <v>512500</v>
      </c>
      <c r="R192" s="33" t="s">
        <v>102</v>
      </c>
      <c r="S192" s="33">
        <v>536500</v>
      </c>
      <c r="T192" s="22">
        <v>-91.4185</v>
      </c>
      <c r="U192" s="22">
        <v>-90.5446</v>
      </c>
      <c r="V192" s="29"/>
      <c r="W192" s="50">
        <v>-93.2396</v>
      </c>
      <c r="X192" s="24">
        <v>-93.7161</v>
      </c>
      <c r="Y192" s="29"/>
    </row>
    <row r="193" ht="15" spans="1:25">
      <c r="A193" s="26" t="s">
        <v>105</v>
      </c>
      <c r="B193" s="32" t="s">
        <v>99</v>
      </c>
      <c r="C193" s="21" t="s">
        <v>100</v>
      </c>
      <c r="D193" s="33">
        <v>177500</v>
      </c>
      <c r="E193" s="21" t="s">
        <v>100</v>
      </c>
      <c r="F193" s="33">
        <v>186500</v>
      </c>
      <c r="G193" s="22">
        <v>11.7144</v>
      </c>
      <c r="H193" s="22">
        <v>12.6345</v>
      </c>
      <c r="I193" s="23">
        <f>10*LOG((10^(G193/10)+10^(G194/10)+10^(G195/10)+10^(H193/10)+10^(H194/10)+10^(H195/10))/6)</f>
        <v>11.8418319248654</v>
      </c>
      <c r="J193" s="24">
        <v>14.1264</v>
      </c>
      <c r="K193" s="24">
        <v>16.2539</v>
      </c>
      <c r="L193" s="23">
        <f>10*LOG((10^(J193/10)+10^(J194/10)+10^(J195/10)+10^(K193/10)+10^(K194/10)+10^(K195/10))/6)</f>
        <v>14.9889582239115</v>
      </c>
      <c r="N193" s="26" t="s">
        <v>105</v>
      </c>
      <c r="O193" s="32" t="s">
        <v>99</v>
      </c>
      <c r="P193" s="21" t="s">
        <v>100</v>
      </c>
      <c r="Q193" s="33">
        <v>177500</v>
      </c>
      <c r="R193" s="21" t="s">
        <v>100</v>
      </c>
      <c r="S193" s="33">
        <v>186500</v>
      </c>
      <c r="T193" s="22">
        <v>-86.714</v>
      </c>
      <c r="U193" s="22">
        <v>-87.3082</v>
      </c>
      <c r="V193" s="25">
        <f>10*LOG(6/((1/10^(T193/10))+(1/10^(T194/10))+(1/10^(T195/10))+(1/10^(U193/10))+(1/10^(U194/10))+(1/10^(U195/10))))</f>
        <v>-86.7034047848665</v>
      </c>
      <c r="W193" s="50">
        <v>-89.0151</v>
      </c>
      <c r="X193" s="24">
        <v>-90.6702</v>
      </c>
      <c r="Y193" s="25">
        <f>10*LOG(6/((1/10^(W193/10))+(1/10^(W194/10))+(1/10^(W195/10))+(1/10^(X193/10))+(1/10^(X194/10))+(1/10^(X195/10))))</f>
        <v>-89.7002207220906</v>
      </c>
    </row>
    <row r="194" ht="15" spans="1:25">
      <c r="A194" s="26"/>
      <c r="B194" s="27"/>
      <c r="C194" s="33" t="s">
        <v>101</v>
      </c>
      <c r="D194" s="33">
        <v>179500</v>
      </c>
      <c r="E194" s="33" t="s">
        <v>101</v>
      </c>
      <c r="F194" s="33">
        <v>188500</v>
      </c>
      <c r="G194" s="22">
        <v>11.3821</v>
      </c>
      <c r="H194" s="22">
        <v>12.3109</v>
      </c>
      <c r="I194" s="28"/>
      <c r="J194" s="24">
        <v>13.8139</v>
      </c>
      <c r="K194" s="24">
        <v>15.9523</v>
      </c>
      <c r="L194" s="28"/>
      <c r="N194" s="26"/>
      <c r="O194" s="27"/>
      <c r="P194" s="33" t="s">
        <v>101</v>
      </c>
      <c r="Q194" s="33">
        <v>179500</v>
      </c>
      <c r="R194" s="33" t="s">
        <v>101</v>
      </c>
      <c r="S194" s="33">
        <v>188500</v>
      </c>
      <c r="T194" s="22">
        <v>-86.1534</v>
      </c>
      <c r="U194" s="22">
        <v>-86.6574</v>
      </c>
      <c r="V194" s="29"/>
      <c r="W194" s="50">
        <v>-89.0908</v>
      </c>
      <c r="X194" s="24">
        <v>-89.9869</v>
      </c>
      <c r="Y194" s="29"/>
    </row>
    <row r="195" ht="15.75" spans="1:25">
      <c r="A195" s="43"/>
      <c r="B195" s="37"/>
      <c r="C195" s="38" t="s">
        <v>102</v>
      </c>
      <c r="D195" s="38">
        <v>181500</v>
      </c>
      <c r="E195" s="38" t="s">
        <v>102</v>
      </c>
      <c r="F195" s="38">
        <v>190500</v>
      </c>
      <c r="G195" s="44">
        <v>10.9918</v>
      </c>
      <c r="H195" s="44">
        <v>11.8106</v>
      </c>
      <c r="I195" s="40"/>
      <c r="J195" s="45">
        <v>13.4006</v>
      </c>
      <c r="K195" s="45">
        <v>15.5467</v>
      </c>
      <c r="L195" s="40"/>
      <c r="M195" s="41"/>
      <c r="N195" s="43"/>
      <c r="O195" s="37"/>
      <c r="P195" s="38" t="s">
        <v>102</v>
      </c>
      <c r="Q195" s="38">
        <v>181500</v>
      </c>
      <c r="R195" s="38" t="s">
        <v>102</v>
      </c>
      <c r="S195" s="38">
        <v>190500</v>
      </c>
      <c r="T195" s="44">
        <v>-86.3382</v>
      </c>
      <c r="U195" s="44">
        <v>-86.9494</v>
      </c>
      <c r="V195" s="42"/>
      <c r="W195" s="51">
        <v>-88.9434</v>
      </c>
      <c r="X195" s="45">
        <v>-90.1858</v>
      </c>
      <c r="Y195" s="42"/>
    </row>
    <row r="196" ht="14.85"/>
    <row r="197" ht="15.75" spans="1:25">
      <c r="A197" s="1" t="s">
        <v>117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3"/>
    </row>
    <row r="198" spans="1:25">
      <c r="A198" s="4" t="s">
        <v>83</v>
      </c>
      <c r="B198" s="5" t="s">
        <v>30</v>
      </c>
      <c r="C198" s="6" t="s">
        <v>84</v>
      </c>
      <c r="D198" s="7"/>
      <c r="E198" s="8" t="s">
        <v>85</v>
      </c>
      <c r="F198" s="8"/>
      <c r="G198" s="9" t="s">
        <v>86</v>
      </c>
      <c r="H198" s="9"/>
      <c r="I198" s="8" t="s">
        <v>87</v>
      </c>
      <c r="J198" s="9" t="s">
        <v>88</v>
      </c>
      <c r="K198" s="9"/>
      <c r="L198" s="8" t="s">
        <v>89</v>
      </c>
      <c r="M198" s="10"/>
      <c r="N198" s="4" t="s">
        <v>83</v>
      </c>
      <c r="O198" s="5" t="s">
        <v>30</v>
      </c>
      <c r="P198" s="6" t="s">
        <v>84</v>
      </c>
      <c r="Q198" s="7"/>
      <c r="R198" s="8" t="s">
        <v>85</v>
      </c>
      <c r="S198" s="8"/>
      <c r="T198" s="9" t="s">
        <v>90</v>
      </c>
      <c r="U198" s="9"/>
      <c r="V198" s="11" t="s">
        <v>91</v>
      </c>
      <c r="W198" s="9" t="s">
        <v>92</v>
      </c>
      <c r="X198" s="9"/>
      <c r="Y198" s="11" t="s">
        <v>93</v>
      </c>
    </row>
    <row r="199" ht="14.85" spans="1:25">
      <c r="A199" s="12"/>
      <c r="B199" s="13"/>
      <c r="C199" s="14"/>
      <c r="D199" s="15"/>
      <c r="E199" s="16"/>
      <c r="F199" s="16"/>
      <c r="G199" s="17" t="s">
        <v>94</v>
      </c>
      <c r="H199" s="17" t="s">
        <v>95</v>
      </c>
      <c r="I199" s="16"/>
      <c r="J199" s="17" t="s">
        <v>96</v>
      </c>
      <c r="K199" s="17" t="s">
        <v>97</v>
      </c>
      <c r="L199" s="16"/>
      <c r="N199" s="12"/>
      <c r="O199" s="13"/>
      <c r="P199" s="14"/>
      <c r="Q199" s="15"/>
      <c r="R199" s="16"/>
      <c r="S199" s="16"/>
      <c r="T199" s="17" t="s">
        <v>94</v>
      </c>
      <c r="U199" s="17" t="s">
        <v>95</v>
      </c>
      <c r="V199" s="18"/>
      <c r="W199" s="17" t="s">
        <v>96</v>
      </c>
      <c r="X199" s="17" t="s">
        <v>97</v>
      </c>
      <c r="Y199" s="18"/>
    </row>
    <row r="200" ht="15" spans="1:25">
      <c r="A200" s="19" t="s">
        <v>98</v>
      </c>
      <c r="B200" s="20" t="s">
        <v>99</v>
      </c>
      <c r="C200" s="21" t="s">
        <v>100</v>
      </c>
      <c r="D200" s="21">
        <v>344000</v>
      </c>
      <c r="E200" s="21" t="s">
        <v>100</v>
      </c>
      <c r="F200" s="21">
        <v>363000</v>
      </c>
      <c r="G200" s="22">
        <v>18.3641</v>
      </c>
      <c r="H200" s="22">
        <v>16.4939</v>
      </c>
      <c r="I200" s="23">
        <f>10*LOG((10^(G200/10)+10^(G201/10)+10^(G202/10)+10^(H200/10)+10^(H201/10)+10^(H202/10))/6)</f>
        <v>17.9369559919362</v>
      </c>
      <c r="J200" s="24">
        <v>21.2854</v>
      </c>
      <c r="K200" s="24">
        <v>21.6494</v>
      </c>
      <c r="L200" s="23">
        <f>10*LOG((10^(J200/10)+10^(J201/10)+10^(J202/10)+10^(K200/10)+10^(K201/10)+10^(K202/10))/6)</f>
        <v>21.9114799477304</v>
      </c>
      <c r="N200" s="19" t="s">
        <v>98</v>
      </c>
      <c r="O200" s="20" t="s">
        <v>99</v>
      </c>
      <c r="P200" s="21" t="s">
        <v>100</v>
      </c>
      <c r="Q200" s="21">
        <v>344000</v>
      </c>
      <c r="R200" s="21" t="s">
        <v>100</v>
      </c>
      <c r="S200" s="21">
        <v>363000</v>
      </c>
      <c r="T200" s="22">
        <v>-91.9949</v>
      </c>
      <c r="U200" s="22">
        <v>-90.596</v>
      </c>
      <c r="V200" s="25">
        <f>10*LOG(6/((1/10^(T200/10))+(1/10^(T201/10))+(1/10^(T202/10))+(1/10^(U200/10))+(1/10^(U201/10))+(1/10^(U202/10))))</f>
        <v>-90.8875690984641</v>
      </c>
      <c r="W200" s="24">
        <v>-94.7567</v>
      </c>
      <c r="X200" s="24">
        <v>-94.988</v>
      </c>
      <c r="Y200" s="25">
        <f>10*LOG(6/((1/10^(W200/10))+(1/10^(W201/10))+(1/10^(W202/10))+(1/10^(X200/10))+(1/10^(X201/10))+(1/10^(X202/10))))</f>
        <v>-94.2444042770118</v>
      </c>
    </row>
    <row r="201" ht="15" spans="1:25">
      <c r="A201" s="26"/>
      <c r="B201" s="27"/>
      <c r="C201" s="21" t="s">
        <v>101</v>
      </c>
      <c r="D201" s="21">
        <v>349500</v>
      </c>
      <c r="E201" s="21" t="s">
        <v>101</v>
      </c>
      <c r="F201" s="21">
        <v>368500</v>
      </c>
      <c r="G201" s="22">
        <v>18.5831</v>
      </c>
      <c r="H201" s="22">
        <v>16.8085</v>
      </c>
      <c r="I201" s="28"/>
      <c r="J201" s="24">
        <v>21.6659</v>
      </c>
      <c r="K201" s="24">
        <v>21.9405</v>
      </c>
      <c r="L201" s="28"/>
      <c r="N201" s="26"/>
      <c r="O201" s="27"/>
      <c r="P201" s="21" t="s">
        <v>101</v>
      </c>
      <c r="Q201" s="21">
        <v>349500</v>
      </c>
      <c r="R201" s="21" t="s">
        <v>101</v>
      </c>
      <c r="S201" s="21">
        <v>368500</v>
      </c>
      <c r="T201" s="22">
        <v>-91.4131</v>
      </c>
      <c r="U201" s="22">
        <v>-90.2718</v>
      </c>
      <c r="V201" s="29"/>
      <c r="W201" s="24">
        <v>-94.2202</v>
      </c>
      <c r="X201" s="24">
        <v>-94.2753</v>
      </c>
      <c r="Y201" s="29"/>
    </row>
    <row r="202" ht="15" spans="1:25">
      <c r="A202" s="26"/>
      <c r="B202" s="30"/>
      <c r="C202" s="21" t="s">
        <v>102</v>
      </c>
      <c r="D202" s="21">
        <v>355000</v>
      </c>
      <c r="E202" s="21" t="s">
        <v>102</v>
      </c>
      <c r="F202" s="21">
        <v>374000</v>
      </c>
      <c r="G202" s="22">
        <v>19.2294</v>
      </c>
      <c r="H202" s="22">
        <v>17.4849</v>
      </c>
      <c r="I202" s="28"/>
      <c r="J202" s="24">
        <v>22.2224</v>
      </c>
      <c r="K202" s="24">
        <v>22.5817</v>
      </c>
      <c r="L202" s="28"/>
      <c r="N202" s="26"/>
      <c r="O202" s="30"/>
      <c r="P202" s="21" t="s">
        <v>102</v>
      </c>
      <c r="Q202" s="21">
        <v>355000</v>
      </c>
      <c r="R202" s="21" t="s">
        <v>102</v>
      </c>
      <c r="S202" s="21">
        <v>374000</v>
      </c>
      <c r="T202" s="22">
        <v>-91.0215</v>
      </c>
      <c r="U202" s="22">
        <v>-89.6193</v>
      </c>
      <c r="V202" s="29"/>
      <c r="W202" s="24">
        <v>-93.5954</v>
      </c>
      <c r="X202" s="24">
        <v>-93.4104</v>
      </c>
      <c r="Y202" s="29"/>
    </row>
    <row r="203" ht="15" spans="1:25">
      <c r="A203" s="19" t="s">
        <v>103</v>
      </c>
      <c r="B203" s="32" t="s">
        <v>99</v>
      </c>
      <c r="C203" s="21" t="s">
        <v>100</v>
      </c>
      <c r="D203" s="33">
        <v>166300</v>
      </c>
      <c r="E203" s="21" t="s">
        <v>100</v>
      </c>
      <c r="F203" s="33">
        <v>175300</v>
      </c>
      <c r="G203" s="22">
        <v>15.3328</v>
      </c>
      <c r="H203" s="22">
        <v>13.4792</v>
      </c>
      <c r="I203" s="23">
        <f>10*LOG((10^(G203/10)+10^(G204/10)+10^(G205/10)+10^(H203/10)+10^(H204/10)+10^(H205/10))/6)</f>
        <v>14.5230278399061</v>
      </c>
      <c r="J203" s="24">
        <v>17.2934</v>
      </c>
      <c r="K203" s="24">
        <v>17.7536</v>
      </c>
      <c r="L203" s="23">
        <f>10*LOG((10^(J203/10)+10^(J204/10)+10^(J205/10)+10^(K203/10)+10^(K204/10)+10^(K205/10))/6)</f>
        <v>17.4646166554209</v>
      </c>
      <c r="N203" s="19" t="s">
        <v>103</v>
      </c>
      <c r="O203" s="32" t="s">
        <v>99</v>
      </c>
      <c r="P203" s="21" t="s">
        <v>100</v>
      </c>
      <c r="Q203" s="33">
        <v>166300</v>
      </c>
      <c r="R203" s="21" t="s">
        <v>100</v>
      </c>
      <c r="S203" s="33">
        <v>175300</v>
      </c>
      <c r="T203" s="22">
        <v>-87.7091</v>
      </c>
      <c r="U203" s="22">
        <v>-87.0714</v>
      </c>
      <c r="V203" s="25">
        <f>10*LOG(6/((1/10^(T203/10))+(1/10^(T204/10))+(1/10^(T205/10))+(1/10^(U203/10))+(1/10^(U204/10))+(1/10^(U205/10))))</f>
        <v>-86.6909260735696</v>
      </c>
      <c r="W203" s="24">
        <v>-90.9467</v>
      </c>
      <c r="X203" s="24">
        <v>-91.6771</v>
      </c>
      <c r="Y203" s="25">
        <f>10*LOG(6/((1/10^(W203/10))+(1/10^(W204/10))+(1/10^(W205/10))+(1/10^(X203/10))+(1/10^(X204/10))+(1/10^(X205/10))))</f>
        <v>-90.7259179644517</v>
      </c>
    </row>
    <row r="204" ht="15" spans="1:25">
      <c r="A204" s="26"/>
      <c r="B204" s="27"/>
      <c r="C204" s="33" t="s">
        <v>101</v>
      </c>
      <c r="D204" s="33">
        <v>167300</v>
      </c>
      <c r="E204" s="33" t="s">
        <v>101</v>
      </c>
      <c r="F204" s="33">
        <v>176300</v>
      </c>
      <c r="G204" s="22">
        <v>15.3509</v>
      </c>
      <c r="H204" s="22">
        <v>13.4113</v>
      </c>
      <c r="I204" s="28"/>
      <c r="J204" s="24">
        <v>17.2141</v>
      </c>
      <c r="K204" s="24">
        <v>17.6241</v>
      </c>
      <c r="L204" s="28"/>
      <c r="N204" s="26"/>
      <c r="O204" s="27"/>
      <c r="P204" s="33" t="s">
        <v>101</v>
      </c>
      <c r="Q204" s="33">
        <v>167300</v>
      </c>
      <c r="R204" s="33" t="s">
        <v>101</v>
      </c>
      <c r="S204" s="33">
        <v>176300</v>
      </c>
      <c r="T204" s="22">
        <v>-86.7546</v>
      </c>
      <c r="U204" s="22">
        <v>-86.4234</v>
      </c>
      <c r="V204" s="29"/>
      <c r="W204" s="24">
        <v>-90.6285</v>
      </c>
      <c r="X204" s="24">
        <v>-90.8313</v>
      </c>
      <c r="Y204" s="29"/>
    </row>
    <row r="205" ht="15" spans="1:25">
      <c r="A205" s="26"/>
      <c r="B205" s="30"/>
      <c r="C205" s="33" t="s">
        <v>102</v>
      </c>
      <c r="D205" s="33">
        <v>168300</v>
      </c>
      <c r="E205" s="33" t="s">
        <v>102</v>
      </c>
      <c r="F205" s="33">
        <v>177300</v>
      </c>
      <c r="G205" s="22">
        <v>15.4979</v>
      </c>
      <c r="H205" s="22">
        <v>13.404</v>
      </c>
      <c r="I205" s="28"/>
      <c r="J205" s="24">
        <v>17.2586</v>
      </c>
      <c r="K205" s="24">
        <v>17.6133</v>
      </c>
      <c r="L205" s="28"/>
      <c r="N205" s="26"/>
      <c r="O205" s="30"/>
      <c r="P205" s="33" t="s">
        <v>102</v>
      </c>
      <c r="Q205" s="33">
        <v>168300</v>
      </c>
      <c r="R205" s="33" t="s">
        <v>102</v>
      </c>
      <c r="S205" s="33">
        <v>177300</v>
      </c>
      <c r="T205" s="22">
        <v>-87.0111</v>
      </c>
      <c r="U205" s="22">
        <v>-84.5634</v>
      </c>
      <c r="V205" s="29"/>
      <c r="W205" s="24">
        <v>-89.865</v>
      </c>
      <c r="X205" s="24">
        <v>-90.1729</v>
      </c>
      <c r="Y205" s="29"/>
    </row>
    <row r="206" ht="15" spans="1:25">
      <c r="A206" s="19" t="s">
        <v>104</v>
      </c>
      <c r="B206" s="32" t="s">
        <v>99</v>
      </c>
      <c r="C206" s="21" t="s">
        <v>100</v>
      </c>
      <c r="D206" s="21">
        <v>501500</v>
      </c>
      <c r="E206" s="21" t="s">
        <v>100</v>
      </c>
      <c r="F206" s="21">
        <v>525500</v>
      </c>
      <c r="G206" s="22">
        <v>15.3395</v>
      </c>
      <c r="H206" s="22">
        <v>15.0216</v>
      </c>
      <c r="I206" s="23">
        <f>10*LOG((10^(G206/10)+10^(G207/10)+10^(G208/10)+10^(H206/10)+10^(H207/10)+10^(H208/10))/6)</f>
        <v>15.4249423915441</v>
      </c>
      <c r="J206" s="24">
        <v>17.7867</v>
      </c>
      <c r="K206" s="24">
        <v>18.5601</v>
      </c>
      <c r="L206" s="23">
        <f>10*LOG((10^(J206/10)+10^(J207/10)+10^(J208/10)+10^(K206/10)+10^(K207/10)+10^(K208/10))/6)</f>
        <v>18.3325279433107</v>
      </c>
      <c r="N206" s="19" t="s">
        <v>104</v>
      </c>
      <c r="O206" s="32" t="s">
        <v>99</v>
      </c>
      <c r="P206" s="21" t="s">
        <v>100</v>
      </c>
      <c r="Q206" s="21">
        <v>501500</v>
      </c>
      <c r="R206" s="21" t="s">
        <v>100</v>
      </c>
      <c r="S206" s="21">
        <v>525500</v>
      </c>
      <c r="T206" s="22">
        <v>-91.9297</v>
      </c>
      <c r="U206" s="22">
        <v>-90.7996</v>
      </c>
      <c r="V206" s="25">
        <f>10*LOG(6/((1/10^(T206/10))+(1/10^(T207/10))+(1/10^(T208/10))+(1/10^(U206/10))+(1/10^(U207/10))+(1/10^(U208/10))))</f>
        <v>-90.9993646676975</v>
      </c>
      <c r="W206" s="24">
        <v>-93.5276</v>
      </c>
      <c r="X206" s="24">
        <v>-93.4009</v>
      </c>
      <c r="Y206" s="25">
        <f>10*LOG(6/((1/10^(W206/10))+(1/10^(W207/10))+(1/10^(W208/10))+(1/10^(X206/10))+(1/10^(X207/10))+(1/10^(X208/10))))</f>
        <v>-93.0663138583068</v>
      </c>
    </row>
    <row r="207" ht="15" spans="1:25">
      <c r="A207" s="26"/>
      <c r="B207" s="27"/>
      <c r="C207" s="33" t="s">
        <v>101</v>
      </c>
      <c r="D207" s="33">
        <v>507000</v>
      </c>
      <c r="E207" s="33" t="s">
        <v>101</v>
      </c>
      <c r="F207" s="33">
        <v>531000</v>
      </c>
      <c r="G207" s="22">
        <v>15.5209</v>
      </c>
      <c r="H207" s="22">
        <v>14.887</v>
      </c>
      <c r="I207" s="28"/>
      <c r="J207" s="24">
        <v>17.8126</v>
      </c>
      <c r="K207" s="24">
        <v>18.242</v>
      </c>
      <c r="L207" s="28"/>
      <c r="N207" s="26"/>
      <c r="O207" s="27"/>
      <c r="P207" s="33" t="s">
        <v>101</v>
      </c>
      <c r="Q207" s="33">
        <v>507000</v>
      </c>
      <c r="R207" s="33" t="s">
        <v>101</v>
      </c>
      <c r="S207" s="33">
        <v>531000</v>
      </c>
      <c r="T207" s="22">
        <v>-91.6883</v>
      </c>
      <c r="U207" s="22">
        <v>-90.6088</v>
      </c>
      <c r="V207" s="29"/>
      <c r="W207" s="24">
        <v>-93.3</v>
      </c>
      <c r="X207" s="24">
        <v>-93.3339</v>
      </c>
      <c r="Y207" s="29"/>
    </row>
    <row r="208" ht="15" spans="1:25">
      <c r="A208" s="26"/>
      <c r="B208" s="30"/>
      <c r="C208" s="33" t="s">
        <v>102</v>
      </c>
      <c r="D208" s="33">
        <v>512500</v>
      </c>
      <c r="E208" s="33" t="s">
        <v>102</v>
      </c>
      <c r="F208" s="33">
        <v>536500</v>
      </c>
      <c r="G208" s="22">
        <v>16.4072</v>
      </c>
      <c r="H208" s="22">
        <v>15.1955</v>
      </c>
      <c r="I208" s="28"/>
      <c r="J208" s="24">
        <v>18.816</v>
      </c>
      <c r="K208" s="24">
        <v>18.6668</v>
      </c>
      <c r="L208" s="28"/>
      <c r="N208" s="26"/>
      <c r="O208" s="30"/>
      <c r="P208" s="33" t="s">
        <v>102</v>
      </c>
      <c r="Q208" s="33">
        <v>512500</v>
      </c>
      <c r="R208" s="33" t="s">
        <v>102</v>
      </c>
      <c r="S208" s="33">
        <v>536500</v>
      </c>
      <c r="T208" s="22">
        <v>-90.7748</v>
      </c>
      <c r="U208" s="22">
        <v>-89.8674</v>
      </c>
      <c r="V208" s="29"/>
      <c r="W208" s="24">
        <v>-92.2107</v>
      </c>
      <c r="X208" s="24">
        <v>-92.4507</v>
      </c>
      <c r="Y208" s="29"/>
    </row>
    <row r="209" ht="15" spans="1:25">
      <c r="A209" s="26" t="s">
        <v>105</v>
      </c>
      <c r="B209" s="32" t="s">
        <v>99</v>
      </c>
      <c r="C209" s="21" t="s">
        <v>100</v>
      </c>
      <c r="D209" s="33">
        <v>177500</v>
      </c>
      <c r="E209" s="21" t="s">
        <v>100</v>
      </c>
      <c r="F209" s="33">
        <v>186500</v>
      </c>
      <c r="G209" s="22">
        <v>16.2553</v>
      </c>
      <c r="H209" s="22">
        <v>12.7083</v>
      </c>
      <c r="I209" s="23">
        <f>10*LOG((10^(G209/10)+10^(G210/10)+10^(G211/10)+10^(H209/10)+10^(H210/10)+10^(H211/10))/6)</f>
        <v>14.3745763113285</v>
      </c>
      <c r="J209" s="24">
        <v>17.8039</v>
      </c>
      <c r="K209" s="24">
        <v>17.6415</v>
      </c>
      <c r="L209" s="23">
        <f>10*LOG((10^(J209/10)+10^(J210/10)+10^(J211/10)+10^(K209/10)+10^(K210/10)+10^(K211/10))/6)</f>
        <v>17.2514730850915</v>
      </c>
      <c r="N209" s="26" t="s">
        <v>105</v>
      </c>
      <c r="O209" s="32" t="s">
        <v>99</v>
      </c>
      <c r="P209" s="21" t="s">
        <v>100</v>
      </c>
      <c r="Q209" s="33">
        <v>177500</v>
      </c>
      <c r="R209" s="21" t="s">
        <v>100</v>
      </c>
      <c r="S209" s="33">
        <v>186500</v>
      </c>
      <c r="T209" s="22">
        <v>-87.7689</v>
      </c>
      <c r="U209" s="22">
        <v>-85.6051</v>
      </c>
      <c r="V209" s="25">
        <f>10*LOG(6/((1/10^(T209/10))+(1/10^(T210/10))+(1/10^(T211/10))+(1/10^(U209/10))+(1/10^(U210/10))+(1/10^(U211/10))))</f>
        <v>-86.1583340445126</v>
      </c>
      <c r="W209" s="24">
        <v>-90.7764</v>
      </c>
      <c r="X209" s="24">
        <v>-91.377</v>
      </c>
      <c r="Y209" s="25">
        <f>10*LOG(6/((1/10^(W209/10))+(1/10^(W210/10))+(1/10^(W211/10))+(1/10^(X209/10))+(1/10^(X210/10))+(1/10^(X211/10))))</f>
        <v>-90.3146190699117</v>
      </c>
    </row>
    <row r="210" ht="15" spans="1:25">
      <c r="A210" s="26"/>
      <c r="B210" s="27"/>
      <c r="C210" s="33" t="s">
        <v>101</v>
      </c>
      <c r="D210" s="33">
        <v>179500</v>
      </c>
      <c r="E210" s="33" t="s">
        <v>101</v>
      </c>
      <c r="F210" s="33">
        <v>188500</v>
      </c>
      <c r="G210" s="22">
        <v>15.8892</v>
      </c>
      <c r="H210" s="22">
        <v>12.333</v>
      </c>
      <c r="I210" s="28"/>
      <c r="J210" s="24">
        <v>17.2732</v>
      </c>
      <c r="K210" s="24">
        <v>17.5029</v>
      </c>
      <c r="L210" s="28"/>
      <c r="N210" s="26"/>
      <c r="O210" s="27"/>
      <c r="P210" s="33" t="s">
        <v>101</v>
      </c>
      <c r="Q210" s="33">
        <v>179500</v>
      </c>
      <c r="R210" s="33" t="s">
        <v>101</v>
      </c>
      <c r="S210" s="33">
        <v>188500</v>
      </c>
      <c r="T210" s="22">
        <v>-86.2148</v>
      </c>
      <c r="U210" s="22">
        <v>-84.3958</v>
      </c>
      <c r="V210" s="29"/>
      <c r="W210" s="24">
        <v>-89.0248</v>
      </c>
      <c r="X210" s="24">
        <v>-89.8733</v>
      </c>
      <c r="Y210" s="29"/>
    </row>
    <row r="211" ht="15.75" spans="1:25">
      <c r="A211" s="43"/>
      <c r="B211" s="37"/>
      <c r="C211" s="38" t="s">
        <v>102</v>
      </c>
      <c r="D211" s="38">
        <v>181500</v>
      </c>
      <c r="E211" s="38" t="s">
        <v>102</v>
      </c>
      <c r="F211" s="38">
        <v>190500</v>
      </c>
      <c r="G211" s="44">
        <v>15.0496</v>
      </c>
      <c r="H211" s="44">
        <v>11.9049</v>
      </c>
      <c r="I211" s="40"/>
      <c r="J211" s="45">
        <v>16.227</v>
      </c>
      <c r="K211" s="45">
        <v>16.87</v>
      </c>
      <c r="L211" s="40"/>
      <c r="M211" s="41"/>
      <c r="N211" s="43"/>
      <c r="O211" s="37"/>
      <c r="P211" s="38" t="s">
        <v>102</v>
      </c>
      <c r="Q211" s="38">
        <v>181500</v>
      </c>
      <c r="R211" s="38" t="s">
        <v>102</v>
      </c>
      <c r="S211" s="38">
        <v>190500</v>
      </c>
      <c r="T211" s="44">
        <v>-86.9575</v>
      </c>
      <c r="U211" s="44">
        <v>-85.1297</v>
      </c>
      <c r="V211" s="42"/>
      <c r="W211" s="45">
        <v>-89.6973</v>
      </c>
      <c r="X211" s="45">
        <v>-90.7157</v>
      </c>
      <c r="Y211" s="42"/>
    </row>
    <row r="212" ht="14.85"/>
    <row r="213" ht="15.75" spans="1:25">
      <c r="A213" s="1" t="s">
        <v>118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3"/>
    </row>
    <row r="214" spans="1:25">
      <c r="A214" s="4" t="s">
        <v>83</v>
      </c>
      <c r="B214" s="5" t="s">
        <v>30</v>
      </c>
      <c r="C214" s="6" t="s">
        <v>84</v>
      </c>
      <c r="D214" s="7"/>
      <c r="E214" s="8" t="s">
        <v>85</v>
      </c>
      <c r="F214" s="8"/>
      <c r="G214" s="9" t="s">
        <v>86</v>
      </c>
      <c r="H214" s="9"/>
      <c r="I214" s="8" t="s">
        <v>87</v>
      </c>
      <c r="J214" s="9" t="s">
        <v>88</v>
      </c>
      <c r="K214" s="9"/>
      <c r="L214" s="8" t="s">
        <v>89</v>
      </c>
      <c r="M214" s="52"/>
      <c r="N214" s="4" t="s">
        <v>83</v>
      </c>
      <c r="O214" s="5" t="s">
        <v>30</v>
      </c>
      <c r="P214" s="6" t="s">
        <v>84</v>
      </c>
      <c r="Q214" s="7"/>
      <c r="R214" s="8" t="s">
        <v>85</v>
      </c>
      <c r="S214" s="8"/>
      <c r="T214" s="9" t="s">
        <v>90</v>
      </c>
      <c r="U214" s="9"/>
      <c r="V214" s="11" t="s">
        <v>91</v>
      </c>
      <c r="W214" s="9" t="s">
        <v>92</v>
      </c>
      <c r="X214" s="9"/>
      <c r="Y214" s="11" t="s">
        <v>93</v>
      </c>
    </row>
    <row r="215" ht="14.85" spans="1:25">
      <c r="A215" s="12"/>
      <c r="B215" s="13"/>
      <c r="C215" s="14"/>
      <c r="D215" s="15"/>
      <c r="E215" s="16"/>
      <c r="F215" s="16"/>
      <c r="G215" s="17" t="s">
        <v>94</v>
      </c>
      <c r="H215" s="17" t="s">
        <v>95</v>
      </c>
      <c r="I215" s="16"/>
      <c r="J215" s="17" t="s">
        <v>96</v>
      </c>
      <c r="K215" s="17" t="s">
        <v>97</v>
      </c>
      <c r="L215" s="16"/>
      <c r="M215" s="53"/>
      <c r="N215" s="12"/>
      <c r="O215" s="13"/>
      <c r="P215" s="14"/>
      <c r="Q215" s="15"/>
      <c r="R215" s="16"/>
      <c r="S215" s="16"/>
      <c r="T215" s="17" t="s">
        <v>94</v>
      </c>
      <c r="U215" s="17" t="s">
        <v>95</v>
      </c>
      <c r="V215" s="18"/>
      <c r="W215" s="17" t="s">
        <v>96</v>
      </c>
      <c r="X215" s="17" t="s">
        <v>97</v>
      </c>
      <c r="Y215" s="18"/>
    </row>
    <row r="216" ht="15" spans="1:25">
      <c r="A216" s="54" t="s">
        <v>98</v>
      </c>
      <c r="B216" s="55" t="s">
        <v>99</v>
      </c>
      <c r="C216" s="56" t="s">
        <v>100</v>
      </c>
      <c r="D216" s="56">
        <v>344000</v>
      </c>
      <c r="E216" s="56" t="s">
        <v>100</v>
      </c>
      <c r="F216" s="56">
        <v>363000</v>
      </c>
      <c r="G216" s="22">
        <v>13.8769</v>
      </c>
      <c r="H216" s="22">
        <v>16.8705</v>
      </c>
      <c r="I216" s="23">
        <f>10*LOG((10^(G216/10)+10^(G217/10)+10^(G218/10)+10^(H216/10)+10^(H217/10)+10^(H218/10))/6)</f>
        <v>15.4957006851087</v>
      </c>
      <c r="J216" s="24">
        <v>15.7069</v>
      </c>
      <c r="K216" s="24">
        <v>17.1801</v>
      </c>
      <c r="L216" s="23">
        <f>10*LOG((10^(J216/10)+10^(J217/10)+10^(J218/10)+10^(K216/10)+10^(K217/10)+10^(K218/10))/6)</f>
        <v>17.0216674103043</v>
      </c>
      <c r="M216" s="53"/>
      <c r="N216" s="54" t="s">
        <v>98</v>
      </c>
      <c r="O216" s="55" t="s">
        <v>99</v>
      </c>
      <c r="P216" s="56" t="s">
        <v>100</v>
      </c>
      <c r="Q216" s="56">
        <v>344000</v>
      </c>
      <c r="R216" s="56" t="s">
        <v>100</v>
      </c>
      <c r="S216" s="56">
        <v>363000</v>
      </c>
      <c r="T216" s="22">
        <v>-91.3552</v>
      </c>
      <c r="U216" s="22">
        <v>-89.9518</v>
      </c>
      <c r="V216" s="25">
        <f>10*LOG(6/((1/10^(T216/10))+(1/10^(T217/10))+(1/10^(T218/10))+(1/10^(U216/10))+(1/10^(U217/10))+(1/10^(U218/10))))</f>
        <v>-90.3162677149571</v>
      </c>
      <c r="W216" s="24">
        <v>-93.7478</v>
      </c>
      <c r="X216" s="24">
        <v>-92.8407</v>
      </c>
      <c r="Y216" s="25">
        <f>10*LOG(6/((1/10^(W216/10))+(1/10^(W217/10))+(1/10^(W218/10))+(1/10^(X216/10))+(1/10^(X217/10))+(1/10^(X218/10))))</f>
        <v>-92.6913002835861</v>
      </c>
    </row>
    <row r="217" ht="15" spans="1:25">
      <c r="A217" s="57"/>
      <c r="B217" s="58"/>
      <c r="C217" s="56" t="s">
        <v>101</v>
      </c>
      <c r="D217" s="56">
        <v>349500</v>
      </c>
      <c r="E217" s="56" t="s">
        <v>101</v>
      </c>
      <c r="F217" s="56">
        <v>368500</v>
      </c>
      <c r="G217" s="22">
        <v>15.1959</v>
      </c>
      <c r="H217" s="22">
        <v>15.5753</v>
      </c>
      <c r="I217" s="28"/>
      <c r="J217" s="24">
        <v>16.4287</v>
      </c>
      <c r="K217" s="24">
        <v>17.8369</v>
      </c>
      <c r="L217" s="28"/>
      <c r="M217" s="53"/>
      <c r="N217" s="57"/>
      <c r="O217" s="58"/>
      <c r="P217" s="56" t="s">
        <v>101</v>
      </c>
      <c r="Q217" s="56">
        <v>349500</v>
      </c>
      <c r="R217" s="56" t="s">
        <v>101</v>
      </c>
      <c r="S217" s="56">
        <v>368500</v>
      </c>
      <c r="T217" s="22">
        <v>-90.7219</v>
      </c>
      <c r="U217" s="22">
        <v>-89.065</v>
      </c>
      <c r="V217" s="29"/>
      <c r="W217" s="24">
        <v>-92.6879</v>
      </c>
      <c r="X217" s="24">
        <v>-91.5439</v>
      </c>
      <c r="Y217" s="29"/>
    </row>
    <row r="218" ht="15" spans="1:25">
      <c r="A218" s="57"/>
      <c r="B218" s="59"/>
      <c r="C218" s="56" t="s">
        <v>102</v>
      </c>
      <c r="D218" s="56">
        <v>355000</v>
      </c>
      <c r="E218" s="56" t="s">
        <v>102</v>
      </c>
      <c r="F218" s="56">
        <v>374000</v>
      </c>
      <c r="G218" s="22">
        <v>14.7138</v>
      </c>
      <c r="H218" s="22">
        <v>16.1092</v>
      </c>
      <c r="I218" s="28"/>
      <c r="J218" s="24">
        <v>16.9079</v>
      </c>
      <c r="K218" s="24">
        <v>17.7074</v>
      </c>
      <c r="L218" s="28"/>
      <c r="M218" s="53"/>
      <c r="N218" s="57"/>
      <c r="O218" s="59"/>
      <c r="P218" s="56" t="s">
        <v>102</v>
      </c>
      <c r="Q218" s="56">
        <v>355000</v>
      </c>
      <c r="R218" s="56" t="s">
        <v>102</v>
      </c>
      <c r="S218" s="56">
        <v>374000</v>
      </c>
      <c r="T218" s="22">
        <v>-90.8811</v>
      </c>
      <c r="U218" s="22">
        <v>-89.4743</v>
      </c>
      <c r="V218" s="29"/>
      <c r="W218" s="24">
        <v>-92.8819</v>
      </c>
      <c r="X218" s="24">
        <v>-92.1247</v>
      </c>
      <c r="Y218" s="29"/>
    </row>
    <row r="219" ht="15" spans="1:25">
      <c r="A219" s="54" t="s">
        <v>103</v>
      </c>
      <c r="B219" s="60" t="s">
        <v>99</v>
      </c>
      <c r="C219" s="56" t="s">
        <v>100</v>
      </c>
      <c r="D219" s="61">
        <v>166300</v>
      </c>
      <c r="E219" s="56" t="s">
        <v>100</v>
      </c>
      <c r="F219" s="61">
        <v>175300</v>
      </c>
      <c r="G219" s="22">
        <v>9.98587</v>
      </c>
      <c r="H219" s="22">
        <v>11.6291</v>
      </c>
      <c r="I219" s="23">
        <f>10*LOG((10^(G219/10)+10^(G220/10)+10^(G221/10)+10^(H219/10)+10^(H220/10)+10^(H221/10))/6)</f>
        <v>11.1194423672888</v>
      </c>
      <c r="J219" s="24">
        <v>15.2139</v>
      </c>
      <c r="K219" s="24">
        <v>14.4341</v>
      </c>
      <c r="L219" s="23">
        <f>10*LOG((10^(J219/10)+10^(J220/10)+10^(J221/10)+10^(K219/10)+10^(K220/10)+10^(K221/10))/6)</f>
        <v>15.1682948989581</v>
      </c>
      <c r="M219" s="53"/>
      <c r="N219" s="54" t="s">
        <v>103</v>
      </c>
      <c r="O219" s="60" t="s">
        <v>99</v>
      </c>
      <c r="P219" s="56" t="s">
        <v>100</v>
      </c>
      <c r="Q219" s="61">
        <v>166300</v>
      </c>
      <c r="R219" s="56" t="s">
        <v>100</v>
      </c>
      <c r="S219" s="61">
        <v>175300</v>
      </c>
      <c r="T219" s="22">
        <v>-84.9575</v>
      </c>
      <c r="U219" s="22">
        <v>-87.3985</v>
      </c>
      <c r="V219" s="25">
        <f>10*LOG(6/((1/10^(T219/10))+(1/10^(T220/10))+(1/10^(T221/10))+(1/10^(U219/10))+(1/10^(U220/10))+(1/10^(U221/10))))</f>
        <v>-86.2538246754571</v>
      </c>
      <c r="W219" s="24">
        <v>-89.4751</v>
      </c>
      <c r="X219" s="24">
        <v>-90.0301</v>
      </c>
      <c r="Y219" s="25">
        <f>10*LOG(6/((1/10^(W219/10))+(1/10^(W220/10))+(1/10^(W221/10))+(1/10^(X219/10))+(1/10^(X220/10))+(1/10^(X221/10))))</f>
        <v>-90.0545459902476</v>
      </c>
    </row>
    <row r="220" ht="15" spans="1:25">
      <c r="A220" s="57"/>
      <c r="B220" s="58"/>
      <c r="C220" s="61" t="s">
        <v>101</v>
      </c>
      <c r="D220" s="61">
        <v>167300</v>
      </c>
      <c r="E220" s="61" t="s">
        <v>101</v>
      </c>
      <c r="F220" s="61">
        <v>176300</v>
      </c>
      <c r="G220" s="22">
        <v>10.6038</v>
      </c>
      <c r="H220" s="22">
        <v>11.6441</v>
      </c>
      <c r="I220" s="28"/>
      <c r="J220" s="24">
        <v>15.5487</v>
      </c>
      <c r="K220" s="24">
        <v>14.7849</v>
      </c>
      <c r="L220" s="28"/>
      <c r="M220" s="53"/>
      <c r="N220" s="57"/>
      <c r="O220" s="58"/>
      <c r="P220" s="61" t="s">
        <v>101</v>
      </c>
      <c r="Q220" s="61">
        <v>167300</v>
      </c>
      <c r="R220" s="61" t="s">
        <v>101</v>
      </c>
      <c r="S220" s="61">
        <v>176300</v>
      </c>
      <c r="T220" s="22">
        <v>-85.1964</v>
      </c>
      <c r="U220" s="22">
        <v>-86.6116</v>
      </c>
      <c r="V220" s="29"/>
      <c r="W220" s="24">
        <v>-89.6463</v>
      </c>
      <c r="X220" s="24">
        <v>-90.5981</v>
      </c>
      <c r="Y220" s="29"/>
    </row>
    <row r="221" ht="15" spans="1:25">
      <c r="A221" s="57"/>
      <c r="B221" s="59"/>
      <c r="C221" s="61" t="s">
        <v>102</v>
      </c>
      <c r="D221" s="61">
        <v>168300</v>
      </c>
      <c r="E221" s="61" t="s">
        <v>102</v>
      </c>
      <c r="F221" s="61">
        <v>177300</v>
      </c>
      <c r="G221" s="22">
        <v>10.3986</v>
      </c>
      <c r="H221" s="22">
        <v>12.0596</v>
      </c>
      <c r="I221" s="28"/>
      <c r="J221" s="24">
        <v>15.8243</v>
      </c>
      <c r="K221" s="24">
        <v>15.0578</v>
      </c>
      <c r="L221" s="28"/>
      <c r="M221" s="53"/>
      <c r="N221" s="57"/>
      <c r="O221" s="59"/>
      <c r="P221" s="61" t="s">
        <v>102</v>
      </c>
      <c r="Q221" s="61">
        <v>168300</v>
      </c>
      <c r="R221" s="61" t="s">
        <v>102</v>
      </c>
      <c r="S221" s="61">
        <v>177300</v>
      </c>
      <c r="T221" s="22">
        <v>-85.6414</v>
      </c>
      <c r="U221" s="22">
        <v>-87.1112</v>
      </c>
      <c r="V221" s="29"/>
      <c r="W221" s="24">
        <v>-89.6448</v>
      </c>
      <c r="X221" s="24">
        <v>-90.7621</v>
      </c>
      <c r="Y221" s="29"/>
    </row>
    <row r="222" ht="15" spans="1:25">
      <c r="A222" s="54" t="s">
        <v>104</v>
      </c>
      <c r="B222" s="60" t="s">
        <v>99</v>
      </c>
      <c r="C222" s="56" t="s">
        <v>100</v>
      </c>
      <c r="D222" s="56">
        <v>501500</v>
      </c>
      <c r="E222" s="56" t="s">
        <v>100</v>
      </c>
      <c r="F222" s="56">
        <v>525500</v>
      </c>
      <c r="G222" s="22">
        <v>16.8973</v>
      </c>
      <c r="H222" s="22">
        <v>10.4628</v>
      </c>
      <c r="I222" s="23">
        <f>10*LOG((10^(G222/10)+10^(G223/10)+10^(G224/10)+10^(H222/10)+10^(H223/10)+10^(H224/10))/6)</f>
        <v>14.4927248397203</v>
      </c>
      <c r="J222" s="24">
        <v>19.4159</v>
      </c>
      <c r="K222" s="24">
        <v>13.5014</v>
      </c>
      <c r="L222" s="23">
        <f>10*LOG((10^(J222/10)+10^(J223/10)+10^(J224/10)+10^(K222/10)+10^(K223/10)+10^(K224/10))/6)</f>
        <v>17.1634492140139</v>
      </c>
      <c r="M222" s="53"/>
      <c r="N222" s="54" t="s">
        <v>104</v>
      </c>
      <c r="O222" s="60" t="s">
        <v>99</v>
      </c>
      <c r="P222" s="56" t="s">
        <v>100</v>
      </c>
      <c r="Q222" s="56">
        <v>501500</v>
      </c>
      <c r="R222" s="56" t="s">
        <v>100</v>
      </c>
      <c r="S222" s="56">
        <v>525500</v>
      </c>
      <c r="T222" s="22">
        <v>-92.811</v>
      </c>
      <c r="U222" s="22">
        <v>-89.582</v>
      </c>
      <c r="V222" s="25">
        <f>10*LOG(6/((1/10^(T222/10))+(1/10^(T223/10))+(1/10^(T224/10))+(1/10^(U222/10))+(1/10^(U223/10))+(1/10^(U224/10))))</f>
        <v>-91.5383496070234</v>
      </c>
      <c r="W222" s="24">
        <v>-94.7113</v>
      </c>
      <c r="X222" s="24">
        <v>-92.8936</v>
      </c>
      <c r="Y222" s="25">
        <f>10*LOG(6/((1/10^(W222/10))+(1/10^(W223/10))+(1/10^(W224/10))+(1/10^(X222/10))+(1/10^(X223/10))+(1/10^(X224/10))))</f>
        <v>-93.7846866127153</v>
      </c>
    </row>
    <row r="223" ht="15" spans="1:25">
      <c r="A223" s="57"/>
      <c r="B223" s="58"/>
      <c r="C223" s="61" t="s">
        <v>101</v>
      </c>
      <c r="D223" s="61">
        <v>507000</v>
      </c>
      <c r="E223" s="61" t="s">
        <v>101</v>
      </c>
      <c r="F223" s="61">
        <v>531000</v>
      </c>
      <c r="G223" s="22">
        <v>15.8395</v>
      </c>
      <c r="H223" s="22">
        <v>12.1136</v>
      </c>
      <c r="I223" s="28"/>
      <c r="J223" s="24">
        <v>18.6537</v>
      </c>
      <c r="K223" s="24">
        <v>14.7896</v>
      </c>
      <c r="L223" s="28"/>
      <c r="M223" s="53"/>
      <c r="N223" s="57"/>
      <c r="O223" s="58"/>
      <c r="P223" s="61" t="s">
        <v>101</v>
      </c>
      <c r="Q223" s="61">
        <v>507000</v>
      </c>
      <c r="R223" s="61" t="s">
        <v>101</v>
      </c>
      <c r="S223" s="61">
        <v>531000</v>
      </c>
      <c r="T223" s="22">
        <v>-92.6826</v>
      </c>
      <c r="U223" s="22">
        <v>-89.5984</v>
      </c>
      <c r="V223" s="29"/>
      <c r="W223" s="24">
        <v>-94.4622</v>
      </c>
      <c r="X223" s="24">
        <v>-92.8997</v>
      </c>
      <c r="Y223" s="29"/>
    </row>
    <row r="224" ht="15" spans="1:25">
      <c r="A224" s="57"/>
      <c r="B224" s="59"/>
      <c r="C224" s="61" t="s">
        <v>102</v>
      </c>
      <c r="D224" s="61">
        <v>512500</v>
      </c>
      <c r="E224" s="61" t="s">
        <v>102</v>
      </c>
      <c r="F224" s="61">
        <v>536500</v>
      </c>
      <c r="G224" s="22">
        <v>15.872</v>
      </c>
      <c r="H224" s="22">
        <v>11.8916</v>
      </c>
      <c r="I224" s="28"/>
      <c r="J224" s="24">
        <v>18.5765</v>
      </c>
      <c r="K224" s="24">
        <v>14.2992</v>
      </c>
      <c r="L224" s="28"/>
      <c r="M224" s="53"/>
      <c r="N224" s="57"/>
      <c r="O224" s="59"/>
      <c r="P224" s="61" t="s">
        <v>102</v>
      </c>
      <c r="Q224" s="61">
        <v>512500</v>
      </c>
      <c r="R224" s="61" t="s">
        <v>102</v>
      </c>
      <c r="S224" s="61">
        <v>536500</v>
      </c>
      <c r="T224" s="22">
        <v>-93.184</v>
      </c>
      <c r="U224" s="22">
        <v>-89.4642</v>
      </c>
      <c r="V224" s="29"/>
      <c r="W224" s="24">
        <v>-94.6453</v>
      </c>
      <c r="X224" s="24">
        <v>-92.5006</v>
      </c>
      <c r="Y224" s="29"/>
    </row>
    <row r="225" ht="15" spans="1:25">
      <c r="A225" s="57" t="s">
        <v>105</v>
      </c>
      <c r="B225" s="60" t="s">
        <v>99</v>
      </c>
      <c r="C225" s="56" t="s">
        <v>100</v>
      </c>
      <c r="D225" s="61">
        <v>177500</v>
      </c>
      <c r="E225" s="56" t="s">
        <v>100</v>
      </c>
      <c r="F225" s="61">
        <v>186500</v>
      </c>
      <c r="G225" s="22">
        <v>8.8678</v>
      </c>
      <c r="H225" s="22">
        <v>11.8276</v>
      </c>
      <c r="I225" s="23">
        <f>10*LOG((10^(G225/10)+10^(G226/10)+10^(G227/10)+10^(H225/10)+10^(H226/10)+10^(H227/10))/6)</f>
        <v>10.5024982391613</v>
      </c>
      <c r="J225" s="24">
        <v>15.7379</v>
      </c>
      <c r="K225" s="24">
        <v>15.2625</v>
      </c>
      <c r="L225" s="23">
        <f>10*LOG((10^(J225/10)+10^(J226/10)+10^(J227/10)+10^(K225/10)+10^(K226/10)+10^(K227/10))/6)</f>
        <v>15.3862444975704</v>
      </c>
      <c r="M225" s="53"/>
      <c r="N225" s="57" t="s">
        <v>105</v>
      </c>
      <c r="O225" s="60" t="s">
        <v>99</v>
      </c>
      <c r="P225" s="56" t="s">
        <v>100</v>
      </c>
      <c r="Q225" s="61">
        <v>177500</v>
      </c>
      <c r="R225" s="56" t="s">
        <v>100</v>
      </c>
      <c r="S225" s="61">
        <v>186500</v>
      </c>
      <c r="T225" s="22">
        <v>-85.4176</v>
      </c>
      <c r="U225" s="22">
        <v>-86.6137</v>
      </c>
      <c r="V225" s="25">
        <f>10*LOG(6/((1/10^(T225/10))+(1/10^(T226/10))+(1/10^(T227/10))+(1/10^(U225/10))+(1/10^(U226/10))+(1/10^(U227/10))))</f>
        <v>-86.5115513949474</v>
      </c>
      <c r="W225" s="24">
        <v>-90.8216</v>
      </c>
      <c r="X225" s="24">
        <v>-90.5644</v>
      </c>
      <c r="Y225" s="25">
        <f>10*LOG(6/((1/10^(W225/10))+(1/10^(W226/10))+(1/10^(W227/10))+(1/10^(X225/10))+(1/10^(X226/10))+(1/10^(X227/10))))</f>
        <v>-90.1660284931645</v>
      </c>
    </row>
    <row r="226" ht="15" spans="1:25">
      <c r="A226" s="57"/>
      <c r="B226" s="58"/>
      <c r="C226" s="61" t="s">
        <v>101</v>
      </c>
      <c r="D226" s="61">
        <v>179500</v>
      </c>
      <c r="E226" s="61" t="s">
        <v>101</v>
      </c>
      <c r="F226" s="61">
        <v>188500</v>
      </c>
      <c r="G226" s="22">
        <v>9.02071</v>
      </c>
      <c r="H226" s="22">
        <v>11.6464</v>
      </c>
      <c r="I226" s="28"/>
      <c r="J226" s="24">
        <v>15.5701</v>
      </c>
      <c r="K226" s="24">
        <v>15.206</v>
      </c>
      <c r="L226" s="28"/>
      <c r="M226" s="53"/>
      <c r="N226" s="57"/>
      <c r="O226" s="58"/>
      <c r="P226" s="61" t="s">
        <v>101</v>
      </c>
      <c r="Q226" s="61">
        <v>179500</v>
      </c>
      <c r="R226" s="61" t="s">
        <v>101</v>
      </c>
      <c r="S226" s="61">
        <v>188500</v>
      </c>
      <c r="T226" s="22">
        <v>-86.254</v>
      </c>
      <c r="U226" s="22">
        <v>-87.5271</v>
      </c>
      <c r="V226" s="29"/>
      <c r="W226" s="24">
        <v>-89.7494</v>
      </c>
      <c r="X226" s="24">
        <v>-90.6119</v>
      </c>
      <c r="Y226" s="29"/>
    </row>
    <row r="227" ht="15.75" spans="1:25">
      <c r="A227" s="62"/>
      <c r="B227" s="63"/>
      <c r="C227" s="64" t="s">
        <v>102</v>
      </c>
      <c r="D227" s="64">
        <v>181500</v>
      </c>
      <c r="E227" s="64" t="s">
        <v>102</v>
      </c>
      <c r="F227" s="64">
        <v>190500</v>
      </c>
      <c r="G227" s="44">
        <v>9.36881</v>
      </c>
      <c r="H227" s="44">
        <v>11.2006</v>
      </c>
      <c r="I227" s="40"/>
      <c r="J227" s="45">
        <v>15.4521</v>
      </c>
      <c r="K227" s="45">
        <v>15.0518</v>
      </c>
      <c r="L227" s="40"/>
      <c r="M227" s="65"/>
      <c r="N227" s="62"/>
      <c r="O227" s="63"/>
      <c r="P227" s="64" t="s">
        <v>102</v>
      </c>
      <c r="Q227" s="64">
        <v>181500</v>
      </c>
      <c r="R227" s="64" t="s">
        <v>102</v>
      </c>
      <c r="S227" s="64">
        <v>190500</v>
      </c>
      <c r="T227" s="44">
        <v>-86.1396</v>
      </c>
      <c r="U227" s="44">
        <v>-86.826</v>
      </c>
      <c r="V227" s="42"/>
      <c r="W227" s="45">
        <v>-89.2688</v>
      </c>
      <c r="X227" s="45">
        <v>-89.7612</v>
      </c>
      <c r="Y227" s="42"/>
    </row>
  </sheetData>
  <mergeCells count="686">
    <mergeCell ref="A1:Y1"/>
    <mergeCell ref="G2:H2"/>
    <mergeCell ref="J2:K2"/>
    <mergeCell ref="T2:U2"/>
    <mergeCell ref="W2:X2"/>
    <mergeCell ref="A18:Y18"/>
    <mergeCell ref="G19:H19"/>
    <mergeCell ref="J19:K19"/>
    <mergeCell ref="T19:U19"/>
    <mergeCell ref="W19:X19"/>
    <mergeCell ref="A35:Y35"/>
    <mergeCell ref="G36:H36"/>
    <mergeCell ref="J36:K36"/>
    <mergeCell ref="T36:U36"/>
    <mergeCell ref="W36:X36"/>
    <mergeCell ref="A52:Y52"/>
    <mergeCell ref="G53:H53"/>
    <mergeCell ref="J53:K53"/>
    <mergeCell ref="T53:U53"/>
    <mergeCell ref="W53:X53"/>
    <mergeCell ref="A69:Y69"/>
    <mergeCell ref="G70:H70"/>
    <mergeCell ref="J70:K70"/>
    <mergeCell ref="T70:U70"/>
    <mergeCell ref="W70:X70"/>
    <mergeCell ref="A85:Y85"/>
    <mergeCell ref="G86:H86"/>
    <mergeCell ref="J86:K86"/>
    <mergeCell ref="T86:U86"/>
    <mergeCell ref="W86:X86"/>
    <mergeCell ref="A101:Y101"/>
    <mergeCell ref="G102:H102"/>
    <mergeCell ref="J102:K102"/>
    <mergeCell ref="T102:U102"/>
    <mergeCell ref="W102:X102"/>
    <mergeCell ref="A117:Y117"/>
    <mergeCell ref="G118:H118"/>
    <mergeCell ref="J118:K118"/>
    <mergeCell ref="T118:U118"/>
    <mergeCell ref="W118:X118"/>
    <mergeCell ref="A133:Y133"/>
    <mergeCell ref="G134:H134"/>
    <mergeCell ref="J134:K134"/>
    <mergeCell ref="T134:U134"/>
    <mergeCell ref="W134:X134"/>
    <mergeCell ref="A149:Y149"/>
    <mergeCell ref="G150:H150"/>
    <mergeCell ref="J150:K150"/>
    <mergeCell ref="T150:U150"/>
    <mergeCell ref="W150:X150"/>
    <mergeCell ref="A165:Y165"/>
    <mergeCell ref="G166:H166"/>
    <mergeCell ref="J166:K166"/>
    <mergeCell ref="T166:U166"/>
    <mergeCell ref="W166:X166"/>
    <mergeCell ref="A181:Y181"/>
    <mergeCell ref="G182:H182"/>
    <mergeCell ref="J182:K182"/>
    <mergeCell ref="T182:U182"/>
    <mergeCell ref="W182:X182"/>
    <mergeCell ref="A197:Y197"/>
    <mergeCell ref="G198:H198"/>
    <mergeCell ref="J198:K198"/>
    <mergeCell ref="T198:U198"/>
    <mergeCell ref="W198:X198"/>
    <mergeCell ref="A213:Y213"/>
    <mergeCell ref="G214:H214"/>
    <mergeCell ref="J214:K214"/>
    <mergeCell ref="T214:U214"/>
    <mergeCell ref="W214:X214"/>
    <mergeCell ref="A2:A3"/>
    <mergeCell ref="A4:A6"/>
    <mergeCell ref="A7:A9"/>
    <mergeCell ref="A10:A12"/>
    <mergeCell ref="A13:A15"/>
    <mergeCell ref="A19:A20"/>
    <mergeCell ref="A21:A23"/>
    <mergeCell ref="A24:A26"/>
    <mergeCell ref="A27:A29"/>
    <mergeCell ref="A30:A32"/>
    <mergeCell ref="A36:A37"/>
    <mergeCell ref="A38:A40"/>
    <mergeCell ref="A41:A43"/>
    <mergeCell ref="A44:A46"/>
    <mergeCell ref="A47:A49"/>
    <mergeCell ref="A53:A54"/>
    <mergeCell ref="A55:A57"/>
    <mergeCell ref="A58:A60"/>
    <mergeCell ref="A61:A63"/>
    <mergeCell ref="A64:A66"/>
    <mergeCell ref="A70:A71"/>
    <mergeCell ref="A72:A74"/>
    <mergeCell ref="A75:A77"/>
    <mergeCell ref="A78:A80"/>
    <mergeCell ref="A81:A83"/>
    <mergeCell ref="A86:A87"/>
    <mergeCell ref="A88:A90"/>
    <mergeCell ref="A91:A93"/>
    <mergeCell ref="A94:A96"/>
    <mergeCell ref="A97:A99"/>
    <mergeCell ref="A102:A103"/>
    <mergeCell ref="A104:A106"/>
    <mergeCell ref="A107:A109"/>
    <mergeCell ref="A110:A112"/>
    <mergeCell ref="A113:A115"/>
    <mergeCell ref="A118:A119"/>
    <mergeCell ref="A120:A122"/>
    <mergeCell ref="A123:A125"/>
    <mergeCell ref="A126:A128"/>
    <mergeCell ref="A129:A131"/>
    <mergeCell ref="A134:A135"/>
    <mergeCell ref="A136:A138"/>
    <mergeCell ref="A139:A141"/>
    <mergeCell ref="A142:A144"/>
    <mergeCell ref="A145:A147"/>
    <mergeCell ref="A150:A151"/>
    <mergeCell ref="A152:A154"/>
    <mergeCell ref="A155:A157"/>
    <mergeCell ref="A158:A160"/>
    <mergeCell ref="A161:A163"/>
    <mergeCell ref="A166:A167"/>
    <mergeCell ref="A168:A170"/>
    <mergeCell ref="A171:A173"/>
    <mergeCell ref="A174:A176"/>
    <mergeCell ref="A177:A179"/>
    <mergeCell ref="A182:A183"/>
    <mergeCell ref="A184:A186"/>
    <mergeCell ref="A187:A189"/>
    <mergeCell ref="A190:A192"/>
    <mergeCell ref="A193:A195"/>
    <mergeCell ref="A198:A199"/>
    <mergeCell ref="A200:A202"/>
    <mergeCell ref="A203:A205"/>
    <mergeCell ref="A206:A208"/>
    <mergeCell ref="A209:A211"/>
    <mergeCell ref="A214:A215"/>
    <mergeCell ref="A216:A218"/>
    <mergeCell ref="A219:A221"/>
    <mergeCell ref="A222:A224"/>
    <mergeCell ref="A225:A227"/>
    <mergeCell ref="B2:B3"/>
    <mergeCell ref="B4:B6"/>
    <mergeCell ref="B7:B9"/>
    <mergeCell ref="B10:B12"/>
    <mergeCell ref="B13:B15"/>
    <mergeCell ref="B19:B20"/>
    <mergeCell ref="B21:B23"/>
    <mergeCell ref="B24:B26"/>
    <mergeCell ref="B27:B29"/>
    <mergeCell ref="B30:B32"/>
    <mergeCell ref="B36:B37"/>
    <mergeCell ref="B38:B40"/>
    <mergeCell ref="B41:B43"/>
    <mergeCell ref="B44:B46"/>
    <mergeCell ref="B47:B49"/>
    <mergeCell ref="B53:B54"/>
    <mergeCell ref="B55:B57"/>
    <mergeCell ref="B58:B60"/>
    <mergeCell ref="B61:B63"/>
    <mergeCell ref="B64:B66"/>
    <mergeCell ref="B70:B71"/>
    <mergeCell ref="B72:B74"/>
    <mergeCell ref="B75:B77"/>
    <mergeCell ref="B78:B80"/>
    <mergeCell ref="B81:B83"/>
    <mergeCell ref="B86:B87"/>
    <mergeCell ref="B88:B90"/>
    <mergeCell ref="B91:B93"/>
    <mergeCell ref="B94:B96"/>
    <mergeCell ref="B97:B99"/>
    <mergeCell ref="B102:B103"/>
    <mergeCell ref="B104:B106"/>
    <mergeCell ref="B107:B109"/>
    <mergeCell ref="B110:B112"/>
    <mergeCell ref="B113:B115"/>
    <mergeCell ref="B118:B119"/>
    <mergeCell ref="B120:B122"/>
    <mergeCell ref="B123:B125"/>
    <mergeCell ref="B126:B128"/>
    <mergeCell ref="B129:B131"/>
    <mergeCell ref="B134:B135"/>
    <mergeCell ref="B136:B138"/>
    <mergeCell ref="B139:B141"/>
    <mergeCell ref="B142:B144"/>
    <mergeCell ref="B145:B147"/>
    <mergeCell ref="B150:B151"/>
    <mergeCell ref="B152:B154"/>
    <mergeCell ref="B155:B157"/>
    <mergeCell ref="B158:B160"/>
    <mergeCell ref="B161:B163"/>
    <mergeCell ref="B166:B167"/>
    <mergeCell ref="B168:B170"/>
    <mergeCell ref="B171:B173"/>
    <mergeCell ref="B174:B176"/>
    <mergeCell ref="B177:B179"/>
    <mergeCell ref="B182:B183"/>
    <mergeCell ref="B184:B186"/>
    <mergeCell ref="B187:B189"/>
    <mergeCell ref="B190:B192"/>
    <mergeCell ref="B193:B195"/>
    <mergeCell ref="B198:B199"/>
    <mergeCell ref="B200:B202"/>
    <mergeCell ref="B203:B205"/>
    <mergeCell ref="B206:B208"/>
    <mergeCell ref="B209:B211"/>
    <mergeCell ref="B214:B215"/>
    <mergeCell ref="B216:B218"/>
    <mergeCell ref="B219:B221"/>
    <mergeCell ref="B222:B224"/>
    <mergeCell ref="B225:B227"/>
    <mergeCell ref="I2:I3"/>
    <mergeCell ref="I4:I6"/>
    <mergeCell ref="I7:I9"/>
    <mergeCell ref="I10:I12"/>
    <mergeCell ref="I13:I15"/>
    <mergeCell ref="I19:I20"/>
    <mergeCell ref="I21:I23"/>
    <mergeCell ref="I24:I26"/>
    <mergeCell ref="I27:I29"/>
    <mergeCell ref="I30:I32"/>
    <mergeCell ref="I36:I37"/>
    <mergeCell ref="I38:I40"/>
    <mergeCell ref="I41:I43"/>
    <mergeCell ref="I44:I46"/>
    <mergeCell ref="I47:I49"/>
    <mergeCell ref="I53:I54"/>
    <mergeCell ref="I55:I57"/>
    <mergeCell ref="I58:I60"/>
    <mergeCell ref="I61:I63"/>
    <mergeCell ref="I64:I66"/>
    <mergeCell ref="I70:I71"/>
    <mergeCell ref="I72:I74"/>
    <mergeCell ref="I75:I77"/>
    <mergeCell ref="I78:I80"/>
    <mergeCell ref="I81:I83"/>
    <mergeCell ref="I86:I87"/>
    <mergeCell ref="I88:I90"/>
    <mergeCell ref="I91:I93"/>
    <mergeCell ref="I94:I96"/>
    <mergeCell ref="I97:I99"/>
    <mergeCell ref="I102:I103"/>
    <mergeCell ref="I104:I106"/>
    <mergeCell ref="I107:I109"/>
    <mergeCell ref="I110:I112"/>
    <mergeCell ref="I113:I115"/>
    <mergeCell ref="I118:I119"/>
    <mergeCell ref="I120:I122"/>
    <mergeCell ref="I123:I125"/>
    <mergeCell ref="I126:I128"/>
    <mergeCell ref="I129:I131"/>
    <mergeCell ref="I134:I135"/>
    <mergeCell ref="I136:I138"/>
    <mergeCell ref="I139:I141"/>
    <mergeCell ref="I142:I144"/>
    <mergeCell ref="I145:I147"/>
    <mergeCell ref="I150:I151"/>
    <mergeCell ref="I152:I154"/>
    <mergeCell ref="I155:I157"/>
    <mergeCell ref="I158:I160"/>
    <mergeCell ref="I161:I163"/>
    <mergeCell ref="I166:I167"/>
    <mergeCell ref="I168:I170"/>
    <mergeCell ref="I171:I173"/>
    <mergeCell ref="I174:I176"/>
    <mergeCell ref="I177:I179"/>
    <mergeCell ref="I182:I183"/>
    <mergeCell ref="I184:I186"/>
    <mergeCell ref="I187:I189"/>
    <mergeCell ref="I190:I192"/>
    <mergeCell ref="I193:I195"/>
    <mergeCell ref="I198:I199"/>
    <mergeCell ref="I200:I202"/>
    <mergeCell ref="I203:I205"/>
    <mergeCell ref="I206:I208"/>
    <mergeCell ref="I209:I211"/>
    <mergeCell ref="I214:I215"/>
    <mergeCell ref="I216:I218"/>
    <mergeCell ref="I219:I221"/>
    <mergeCell ref="I222:I224"/>
    <mergeCell ref="I225:I227"/>
    <mergeCell ref="L2:L3"/>
    <mergeCell ref="L4:L6"/>
    <mergeCell ref="L7:L9"/>
    <mergeCell ref="L10:L12"/>
    <mergeCell ref="L13:L15"/>
    <mergeCell ref="L19:L20"/>
    <mergeCell ref="L21:L23"/>
    <mergeCell ref="L24:L26"/>
    <mergeCell ref="L27:L29"/>
    <mergeCell ref="L30:L32"/>
    <mergeCell ref="L36:L37"/>
    <mergeCell ref="L38:L40"/>
    <mergeCell ref="L41:L43"/>
    <mergeCell ref="L44:L46"/>
    <mergeCell ref="L47:L49"/>
    <mergeCell ref="L53:L54"/>
    <mergeCell ref="L55:L57"/>
    <mergeCell ref="L58:L60"/>
    <mergeCell ref="L61:L63"/>
    <mergeCell ref="L64:L66"/>
    <mergeCell ref="L70:L71"/>
    <mergeCell ref="L72:L74"/>
    <mergeCell ref="L75:L77"/>
    <mergeCell ref="L78:L80"/>
    <mergeCell ref="L81:L83"/>
    <mergeCell ref="L86:L87"/>
    <mergeCell ref="L88:L90"/>
    <mergeCell ref="L91:L93"/>
    <mergeCell ref="L94:L96"/>
    <mergeCell ref="L97:L99"/>
    <mergeCell ref="L102:L103"/>
    <mergeCell ref="L104:L106"/>
    <mergeCell ref="L107:L109"/>
    <mergeCell ref="L110:L112"/>
    <mergeCell ref="L113:L115"/>
    <mergeCell ref="L118:L119"/>
    <mergeCell ref="L120:L122"/>
    <mergeCell ref="L123:L125"/>
    <mergeCell ref="L126:L128"/>
    <mergeCell ref="L129:L131"/>
    <mergeCell ref="L134:L135"/>
    <mergeCell ref="L136:L138"/>
    <mergeCell ref="L139:L141"/>
    <mergeCell ref="L142:L144"/>
    <mergeCell ref="L145:L147"/>
    <mergeCell ref="L150:L151"/>
    <mergeCell ref="L152:L154"/>
    <mergeCell ref="L155:L157"/>
    <mergeCell ref="L158:L160"/>
    <mergeCell ref="L161:L163"/>
    <mergeCell ref="L166:L167"/>
    <mergeCell ref="L168:L170"/>
    <mergeCell ref="L171:L173"/>
    <mergeCell ref="L174:L176"/>
    <mergeCell ref="L177:L179"/>
    <mergeCell ref="L182:L183"/>
    <mergeCell ref="L184:L186"/>
    <mergeCell ref="L187:L189"/>
    <mergeCell ref="L190:L192"/>
    <mergeCell ref="L193:L195"/>
    <mergeCell ref="L198:L199"/>
    <mergeCell ref="L200:L202"/>
    <mergeCell ref="L203:L205"/>
    <mergeCell ref="L206:L208"/>
    <mergeCell ref="L209:L211"/>
    <mergeCell ref="L214:L215"/>
    <mergeCell ref="L216:L218"/>
    <mergeCell ref="L219:L221"/>
    <mergeCell ref="L222:L224"/>
    <mergeCell ref="L225:L227"/>
    <mergeCell ref="N2:N3"/>
    <mergeCell ref="N4:N6"/>
    <mergeCell ref="N7:N9"/>
    <mergeCell ref="N10:N12"/>
    <mergeCell ref="N13:N15"/>
    <mergeCell ref="N19:N20"/>
    <mergeCell ref="N21:N23"/>
    <mergeCell ref="N24:N26"/>
    <mergeCell ref="N27:N29"/>
    <mergeCell ref="N30:N32"/>
    <mergeCell ref="N36:N37"/>
    <mergeCell ref="N38:N40"/>
    <mergeCell ref="N41:N43"/>
    <mergeCell ref="N44:N46"/>
    <mergeCell ref="N47:N49"/>
    <mergeCell ref="N53:N54"/>
    <mergeCell ref="N55:N57"/>
    <mergeCell ref="N58:N60"/>
    <mergeCell ref="N61:N63"/>
    <mergeCell ref="N64:N66"/>
    <mergeCell ref="N70:N71"/>
    <mergeCell ref="N72:N74"/>
    <mergeCell ref="N75:N77"/>
    <mergeCell ref="N78:N80"/>
    <mergeCell ref="N81:N83"/>
    <mergeCell ref="N86:N87"/>
    <mergeCell ref="N88:N90"/>
    <mergeCell ref="N91:N93"/>
    <mergeCell ref="N94:N96"/>
    <mergeCell ref="N97:N99"/>
    <mergeCell ref="N102:N103"/>
    <mergeCell ref="N104:N106"/>
    <mergeCell ref="N107:N109"/>
    <mergeCell ref="N110:N112"/>
    <mergeCell ref="N113:N115"/>
    <mergeCell ref="N118:N119"/>
    <mergeCell ref="N120:N122"/>
    <mergeCell ref="N123:N125"/>
    <mergeCell ref="N126:N128"/>
    <mergeCell ref="N129:N131"/>
    <mergeCell ref="N134:N135"/>
    <mergeCell ref="N136:N138"/>
    <mergeCell ref="N139:N141"/>
    <mergeCell ref="N142:N144"/>
    <mergeCell ref="N145:N147"/>
    <mergeCell ref="N150:N151"/>
    <mergeCell ref="N152:N154"/>
    <mergeCell ref="N155:N157"/>
    <mergeCell ref="N158:N160"/>
    <mergeCell ref="N161:N163"/>
    <mergeCell ref="N166:N167"/>
    <mergeCell ref="N168:N170"/>
    <mergeCell ref="N171:N173"/>
    <mergeCell ref="N174:N176"/>
    <mergeCell ref="N177:N179"/>
    <mergeCell ref="N182:N183"/>
    <mergeCell ref="N184:N186"/>
    <mergeCell ref="N187:N189"/>
    <mergeCell ref="N190:N192"/>
    <mergeCell ref="N193:N195"/>
    <mergeCell ref="N198:N199"/>
    <mergeCell ref="N200:N202"/>
    <mergeCell ref="N203:N205"/>
    <mergeCell ref="N206:N208"/>
    <mergeCell ref="N209:N211"/>
    <mergeCell ref="N214:N215"/>
    <mergeCell ref="N216:N218"/>
    <mergeCell ref="N219:N221"/>
    <mergeCell ref="N222:N224"/>
    <mergeCell ref="N225:N227"/>
    <mergeCell ref="O2:O3"/>
    <mergeCell ref="O4:O6"/>
    <mergeCell ref="O7:O9"/>
    <mergeCell ref="O10:O12"/>
    <mergeCell ref="O13:O15"/>
    <mergeCell ref="O19:O20"/>
    <mergeCell ref="O21:O23"/>
    <mergeCell ref="O24:O26"/>
    <mergeCell ref="O27:O29"/>
    <mergeCell ref="O30:O32"/>
    <mergeCell ref="O36:O37"/>
    <mergeCell ref="O38:O40"/>
    <mergeCell ref="O41:O43"/>
    <mergeCell ref="O44:O46"/>
    <mergeCell ref="O47:O49"/>
    <mergeCell ref="O53:O54"/>
    <mergeCell ref="O55:O57"/>
    <mergeCell ref="O58:O60"/>
    <mergeCell ref="O61:O63"/>
    <mergeCell ref="O64:O66"/>
    <mergeCell ref="O70:O71"/>
    <mergeCell ref="O72:O74"/>
    <mergeCell ref="O75:O77"/>
    <mergeCell ref="O78:O80"/>
    <mergeCell ref="O81:O83"/>
    <mergeCell ref="O86:O87"/>
    <mergeCell ref="O88:O90"/>
    <mergeCell ref="O91:O93"/>
    <mergeCell ref="O94:O96"/>
    <mergeCell ref="O97:O99"/>
    <mergeCell ref="O102:O103"/>
    <mergeCell ref="O104:O106"/>
    <mergeCell ref="O107:O109"/>
    <mergeCell ref="O110:O112"/>
    <mergeCell ref="O113:O115"/>
    <mergeCell ref="O118:O119"/>
    <mergeCell ref="O120:O122"/>
    <mergeCell ref="O123:O125"/>
    <mergeCell ref="O126:O128"/>
    <mergeCell ref="O129:O131"/>
    <mergeCell ref="O134:O135"/>
    <mergeCell ref="O136:O138"/>
    <mergeCell ref="O139:O141"/>
    <mergeCell ref="O142:O144"/>
    <mergeCell ref="O145:O147"/>
    <mergeCell ref="O150:O151"/>
    <mergeCell ref="O152:O154"/>
    <mergeCell ref="O155:O157"/>
    <mergeCell ref="O158:O160"/>
    <mergeCell ref="O161:O163"/>
    <mergeCell ref="O166:O167"/>
    <mergeCell ref="O168:O170"/>
    <mergeCell ref="O171:O173"/>
    <mergeCell ref="O174:O176"/>
    <mergeCell ref="O177:O179"/>
    <mergeCell ref="O182:O183"/>
    <mergeCell ref="O184:O186"/>
    <mergeCell ref="O187:O189"/>
    <mergeCell ref="O190:O192"/>
    <mergeCell ref="O193:O195"/>
    <mergeCell ref="O198:O199"/>
    <mergeCell ref="O200:O202"/>
    <mergeCell ref="O203:O205"/>
    <mergeCell ref="O206:O208"/>
    <mergeCell ref="O209:O211"/>
    <mergeCell ref="O214:O215"/>
    <mergeCell ref="O216:O218"/>
    <mergeCell ref="O219:O221"/>
    <mergeCell ref="O222:O224"/>
    <mergeCell ref="O225:O227"/>
    <mergeCell ref="V2:V3"/>
    <mergeCell ref="V4:V6"/>
    <mergeCell ref="V7:V9"/>
    <mergeCell ref="V10:V12"/>
    <mergeCell ref="V13:V15"/>
    <mergeCell ref="V19:V20"/>
    <mergeCell ref="V21:V23"/>
    <mergeCell ref="V24:V26"/>
    <mergeCell ref="V27:V29"/>
    <mergeCell ref="V30:V32"/>
    <mergeCell ref="V36:V37"/>
    <mergeCell ref="V38:V40"/>
    <mergeCell ref="V41:V43"/>
    <mergeCell ref="V44:V46"/>
    <mergeCell ref="V47:V49"/>
    <mergeCell ref="V53:V54"/>
    <mergeCell ref="V55:V57"/>
    <mergeCell ref="V58:V60"/>
    <mergeCell ref="V61:V63"/>
    <mergeCell ref="V64:V66"/>
    <mergeCell ref="V70:V71"/>
    <mergeCell ref="V72:V74"/>
    <mergeCell ref="V75:V77"/>
    <mergeCell ref="V78:V80"/>
    <mergeCell ref="V81:V83"/>
    <mergeCell ref="V86:V87"/>
    <mergeCell ref="V88:V90"/>
    <mergeCell ref="V91:V93"/>
    <mergeCell ref="V94:V96"/>
    <mergeCell ref="V97:V99"/>
    <mergeCell ref="V102:V103"/>
    <mergeCell ref="V104:V106"/>
    <mergeCell ref="V107:V109"/>
    <mergeCell ref="V110:V112"/>
    <mergeCell ref="V113:V115"/>
    <mergeCell ref="V118:V119"/>
    <mergeCell ref="V120:V122"/>
    <mergeCell ref="V123:V125"/>
    <mergeCell ref="V126:V128"/>
    <mergeCell ref="V129:V131"/>
    <mergeCell ref="V134:V135"/>
    <mergeCell ref="V136:V138"/>
    <mergeCell ref="V139:V141"/>
    <mergeCell ref="V142:V144"/>
    <mergeCell ref="V145:V147"/>
    <mergeCell ref="V150:V151"/>
    <mergeCell ref="V152:V154"/>
    <mergeCell ref="V155:V157"/>
    <mergeCell ref="V158:V160"/>
    <mergeCell ref="V161:V163"/>
    <mergeCell ref="V166:V167"/>
    <mergeCell ref="V168:V170"/>
    <mergeCell ref="V171:V173"/>
    <mergeCell ref="V174:V176"/>
    <mergeCell ref="V177:V179"/>
    <mergeCell ref="V182:V183"/>
    <mergeCell ref="V184:V186"/>
    <mergeCell ref="V187:V189"/>
    <mergeCell ref="V190:V192"/>
    <mergeCell ref="V193:V195"/>
    <mergeCell ref="V198:V199"/>
    <mergeCell ref="V200:V202"/>
    <mergeCell ref="V203:V205"/>
    <mergeCell ref="V206:V208"/>
    <mergeCell ref="V209:V211"/>
    <mergeCell ref="V214:V215"/>
    <mergeCell ref="V216:V218"/>
    <mergeCell ref="V219:V221"/>
    <mergeCell ref="V222:V224"/>
    <mergeCell ref="V225:V227"/>
    <mergeCell ref="Y2:Y3"/>
    <mergeCell ref="Y4:Y6"/>
    <mergeCell ref="Y7:Y9"/>
    <mergeCell ref="Y10:Y12"/>
    <mergeCell ref="Y13:Y15"/>
    <mergeCell ref="Y19:Y20"/>
    <mergeCell ref="Y21:Y23"/>
    <mergeCell ref="Y24:Y26"/>
    <mergeCell ref="Y27:Y29"/>
    <mergeCell ref="Y30:Y32"/>
    <mergeCell ref="Y36:Y37"/>
    <mergeCell ref="Y38:Y40"/>
    <mergeCell ref="Y41:Y43"/>
    <mergeCell ref="Y44:Y46"/>
    <mergeCell ref="Y47:Y49"/>
    <mergeCell ref="Y53:Y54"/>
    <mergeCell ref="Y55:Y57"/>
    <mergeCell ref="Y58:Y60"/>
    <mergeCell ref="Y61:Y63"/>
    <mergeCell ref="Y64:Y66"/>
    <mergeCell ref="Y70:Y71"/>
    <mergeCell ref="Y72:Y74"/>
    <mergeCell ref="Y75:Y77"/>
    <mergeCell ref="Y78:Y80"/>
    <mergeCell ref="Y81:Y83"/>
    <mergeCell ref="Y86:Y87"/>
    <mergeCell ref="Y88:Y90"/>
    <mergeCell ref="Y91:Y93"/>
    <mergeCell ref="Y94:Y96"/>
    <mergeCell ref="Y97:Y99"/>
    <mergeCell ref="Y102:Y103"/>
    <mergeCell ref="Y104:Y106"/>
    <mergeCell ref="Y107:Y109"/>
    <mergeCell ref="Y110:Y112"/>
    <mergeCell ref="Y113:Y115"/>
    <mergeCell ref="Y118:Y119"/>
    <mergeCell ref="Y120:Y122"/>
    <mergeCell ref="Y123:Y125"/>
    <mergeCell ref="Y126:Y128"/>
    <mergeCell ref="Y129:Y131"/>
    <mergeCell ref="Y134:Y135"/>
    <mergeCell ref="Y136:Y138"/>
    <mergeCell ref="Y139:Y141"/>
    <mergeCell ref="Y142:Y144"/>
    <mergeCell ref="Y145:Y147"/>
    <mergeCell ref="Y150:Y151"/>
    <mergeCell ref="Y152:Y154"/>
    <mergeCell ref="Y155:Y157"/>
    <mergeCell ref="Y158:Y160"/>
    <mergeCell ref="Y161:Y163"/>
    <mergeCell ref="Y166:Y167"/>
    <mergeCell ref="Y168:Y170"/>
    <mergeCell ref="Y171:Y173"/>
    <mergeCell ref="Y174:Y176"/>
    <mergeCell ref="Y177:Y179"/>
    <mergeCell ref="Y182:Y183"/>
    <mergeCell ref="Y184:Y186"/>
    <mergeCell ref="Y187:Y189"/>
    <mergeCell ref="Y190:Y192"/>
    <mergeCell ref="Y193:Y195"/>
    <mergeCell ref="Y198:Y199"/>
    <mergeCell ref="Y200:Y202"/>
    <mergeCell ref="Y203:Y205"/>
    <mergeCell ref="Y206:Y208"/>
    <mergeCell ref="Y209:Y211"/>
    <mergeCell ref="Y214:Y215"/>
    <mergeCell ref="Y216:Y218"/>
    <mergeCell ref="Y219:Y221"/>
    <mergeCell ref="Y222:Y224"/>
    <mergeCell ref="Y225:Y227"/>
    <mergeCell ref="C214:D215"/>
    <mergeCell ref="E214:F215"/>
    <mergeCell ref="P214:Q215"/>
    <mergeCell ref="R214:S215"/>
    <mergeCell ref="C198:D199"/>
    <mergeCell ref="E198:F199"/>
    <mergeCell ref="P198:Q199"/>
    <mergeCell ref="R198:S199"/>
    <mergeCell ref="C118:D119"/>
    <mergeCell ref="E118:F119"/>
    <mergeCell ref="P118:Q119"/>
    <mergeCell ref="R118:S119"/>
    <mergeCell ref="C102:D103"/>
    <mergeCell ref="E102:F103"/>
    <mergeCell ref="P102:Q103"/>
    <mergeCell ref="R102:S103"/>
    <mergeCell ref="C2:D3"/>
    <mergeCell ref="E2:F3"/>
    <mergeCell ref="C53:D54"/>
    <mergeCell ref="E53:F54"/>
    <mergeCell ref="P2:Q3"/>
    <mergeCell ref="R2:S3"/>
    <mergeCell ref="P19:Q20"/>
    <mergeCell ref="R19:S20"/>
    <mergeCell ref="C19:D20"/>
    <mergeCell ref="E19:F20"/>
    <mergeCell ref="C36:D37"/>
    <mergeCell ref="E36:F37"/>
    <mergeCell ref="P36:Q37"/>
    <mergeCell ref="R36:S37"/>
    <mergeCell ref="P53:Q54"/>
    <mergeCell ref="R53:S54"/>
    <mergeCell ref="C70:D71"/>
    <mergeCell ref="E70:F71"/>
    <mergeCell ref="P70:Q71"/>
    <mergeCell ref="R70:S71"/>
    <mergeCell ref="C134:D135"/>
    <mergeCell ref="E134:F135"/>
    <mergeCell ref="P134:Q135"/>
    <mergeCell ref="R134:S135"/>
    <mergeCell ref="C150:D151"/>
    <mergeCell ref="E150:F151"/>
    <mergeCell ref="P150:Q151"/>
    <mergeCell ref="R150:S151"/>
    <mergeCell ref="C166:D167"/>
    <mergeCell ref="E166:F167"/>
    <mergeCell ref="P166:Q167"/>
    <mergeCell ref="R166:S167"/>
    <mergeCell ref="C182:D183"/>
    <mergeCell ref="E182:F183"/>
    <mergeCell ref="P182:Q183"/>
    <mergeCell ref="R182:S183"/>
    <mergeCell ref="C86:D87"/>
    <mergeCell ref="E86:F87"/>
    <mergeCell ref="P86:Q87"/>
    <mergeCell ref="R86:S8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Test Scope</vt:lpstr>
      <vt:lpstr>Measurement Results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creator>ruixin</dc:creator>
  <cp:keywords>lab alignment</cp:keywords>
  <cp:lastModifiedBy>Zhu Siting</cp:lastModifiedBy>
  <dcterms:created xsi:type="dcterms:W3CDTF">2014-04-03T16:46:00Z</dcterms:created>
  <dcterms:modified xsi:type="dcterms:W3CDTF">2025-11-06T15:26:50Z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986fb0-3baa-42d2-89d5-89f9b25e6ac9_Enabled">
    <vt:lpwstr>true</vt:lpwstr>
  </property>
  <property fmtid="{D5CDD505-2E9C-101B-9397-08002B2CF9AE}" pid="3" name="MSIP_Label_d6986fb0-3baa-42d2-89d5-89f9b25e6ac9_SetDate">
    <vt:lpwstr>2023-10-31T17:48:32Z</vt:lpwstr>
  </property>
  <property fmtid="{D5CDD505-2E9C-101B-9397-08002B2CF9AE}" pid="4" name="MSIP_Label_d6986fb0-3baa-42d2-89d5-89f9b25e6ac9_Method">
    <vt:lpwstr>Standard</vt:lpwstr>
  </property>
  <property fmtid="{D5CDD505-2E9C-101B-9397-08002B2CF9AE}" pid="5" name="MSIP_Label_d6986fb0-3baa-42d2-89d5-89f9b25e6ac9_Name">
    <vt:lpwstr>Uso Interno</vt:lpwstr>
  </property>
  <property fmtid="{D5CDD505-2E9C-101B-9397-08002B2CF9AE}" pid="6" name="MSIP_Label_d6986fb0-3baa-42d2-89d5-89f9b25e6ac9_SiteId">
    <vt:lpwstr>6815f468-021c-48f2-a6b2-d65c8e979dfb</vt:lpwstr>
  </property>
  <property fmtid="{D5CDD505-2E9C-101B-9397-08002B2CF9AE}" pid="7" name="MSIP_Label_d6986fb0-3baa-42d2-89d5-89f9b25e6ac9_ActionId">
    <vt:lpwstr>66548529-1285-4780-ae8e-bfc04fe79e52</vt:lpwstr>
  </property>
  <property fmtid="{D5CDD505-2E9C-101B-9397-08002B2CF9AE}" pid="8" name="MSIP_Label_d6986fb0-3baa-42d2-89d5-89f9b25e6ac9_ContentBits">
    <vt:lpwstr>2</vt:lpwstr>
  </property>
  <property fmtid="{D5CDD505-2E9C-101B-9397-08002B2CF9AE}" pid="9" name="ICV">
    <vt:lpwstr>2B39D1B931484638B9DE79F65EE3811F_13</vt:lpwstr>
  </property>
  <property fmtid="{D5CDD505-2E9C-101B-9397-08002B2CF9AE}" pid="10" name="KSOProductBuildVer">
    <vt:lpwstr>2052-12.1.0.23542</vt:lpwstr>
  </property>
</Properties>
</file>